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defaultThemeVersion="124226"/>
  <mc:AlternateContent xmlns:mc="http://schemas.openxmlformats.org/markup-compatibility/2006">
    <mc:Choice Requires="x15">
      <x15ac:absPath xmlns:x15ac="http://schemas.microsoft.com/office/spreadsheetml/2010/11/ac" url="\\10.255.91.91\Verification_and_Validation\MR1_SOUTH-NORTH_PR0205_2025_all_N2O_LEKAGE_19.06.26\South_Изчисления-PR0205_пожари_N2O_теч_19.06.26\"/>
    </mc:Choice>
  </mc:AlternateContent>
  <xr:revisionPtr revIDLastSave="0" documentId="13_ncr:1_{CDCFDD34-E9F7-4B00-9AF0-F0EF510B92A0}" xr6:coauthVersionLast="47" xr6:coauthVersionMax="47" xr10:uidLastSave="{00000000-0000-0000-0000-000000000000}"/>
  <bookViews>
    <workbookView xWindow="-120" yWindow="-120" windowWidth="29040" windowHeight="17520" tabRatio="914" xr2:uid="{698806E1-11DE-4221-951F-11B997C37393}"/>
  </bookViews>
  <sheets>
    <sheet name="PR0205_v3.1-Agrarika" sheetId="32" r:id="rId1"/>
    <sheet name="Methodology" sheetId="4" r:id="rId2"/>
    <sheet name="METHODOLOGY МЗМ" sheetId="3" r:id="rId3"/>
  </sheets>
  <definedNames>
    <definedName name="_xlnm._FilterDatabase" localSheetId="0" hidden="1">'PR0205_v3.1-Agrarika'!$A$29:$AF$89</definedName>
    <definedName name="_xlnm.Print_Area" localSheetId="2">'METHODOLOGY МЗМ'!$A$1:$E$41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04" i="32" l="1"/>
  <c r="Y89" i="32"/>
  <c r="W89" i="32"/>
  <c r="Y88" i="32"/>
  <c r="W88" i="32"/>
  <c r="Y87" i="32"/>
  <c r="W87" i="32"/>
  <c r="Y86" i="32"/>
  <c r="W86" i="32"/>
  <c r="Y85" i="32"/>
  <c r="W85" i="32"/>
  <c r="Y84" i="32"/>
  <c r="W84" i="32"/>
  <c r="Z84" i="32" s="1"/>
  <c r="Y83" i="32"/>
  <c r="W83" i="32"/>
  <c r="Y82" i="32"/>
  <c r="W82" i="32"/>
  <c r="Y81" i="32"/>
  <c r="W81" i="32"/>
  <c r="Y80" i="32"/>
  <c r="W80" i="32"/>
  <c r="Y79" i="32"/>
  <c r="W79" i="32"/>
  <c r="Y78" i="32"/>
  <c r="W78" i="32"/>
  <c r="Y77" i="32"/>
  <c r="W77" i="32"/>
  <c r="Y76" i="32"/>
  <c r="W76" i="32"/>
  <c r="Y75" i="32"/>
  <c r="W75" i="32"/>
  <c r="Y74" i="32"/>
  <c r="W74" i="32"/>
  <c r="Z74" i="32" s="1"/>
  <c r="Y73" i="32"/>
  <c r="W73" i="32"/>
  <c r="Y72" i="32"/>
  <c r="W72" i="32"/>
  <c r="Y71" i="32"/>
  <c r="W71" i="32"/>
  <c r="Y70" i="32"/>
  <c r="W70" i="32"/>
  <c r="Y69" i="32"/>
  <c r="W69" i="32"/>
  <c r="Y68" i="32"/>
  <c r="W68" i="32"/>
  <c r="Y67" i="32"/>
  <c r="W67" i="32"/>
  <c r="Y66" i="32"/>
  <c r="W66" i="32"/>
  <c r="Z66" i="32" s="1"/>
  <c r="Y65" i="32"/>
  <c r="W65" i="32"/>
  <c r="Y64" i="32"/>
  <c r="W64" i="32"/>
  <c r="Y63" i="32"/>
  <c r="W63" i="32"/>
  <c r="Y62" i="32"/>
  <c r="W62" i="32"/>
  <c r="Z62" i="32" s="1"/>
  <c r="Y61" i="32"/>
  <c r="W61" i="32"/>
  <c r="Y60" i="32"/>
  <c r="W60" i="32"/>
  <c r="Z60" i="32" s="1"/>
  <c r="Y59" i="32"/>
  <c r="Z59" i="32" s="1"/>
  <c r="W59" i="32"/>
  <c r="Y58" i="32"/>
  <c r="W58" i="32"/>
  <c r="Y57" i="32"/>
  <c r="W57" i="32"/>
  <c r="Y56" i="32"/>
  <c r="W56" i="32"/>
  <c r="Y55" i="32"/>
  <c r="W55" i="32"/>
  <c r="Y54" i="32"/>
  <c r="W54" i="32"/>
  <c r="Y53" i="32"/>
  <c r="W53" i="32"/>
  <c r="Y52" i="32"/>
  <c r="W52" i="32"/>
  <c r="Y51" i="32"/>
  <c r="W51" i="32"/>
  <c r="Y50" i="32"/>
  <c r="W50" i="32"/>
  <c r="Y49" i="32"/>
  <c r="W49" i="32"/>
  <c r="Y48" i="32"/>
  <c r="W48" i="32"/>
  <c r="Y47" i="32"/>
  <c r="W47" i="32"/>
  <c r="Y46" i="32"/>
  <c r="W46" i="32"/>
  <c r="Y45" i="32"/>
  <c r="W45" i="32"/>
  <c r="Y44" i="32"/>
  <c r="W44" i="32"/>
  <c r="Y43" i="32"/>
  <c r="W43" i="32"/>
  <c r="Y42" i="32"/>
  <c r="W42" i="32"/>
  <c r="Y41" i="32"/>
  <c r="W41" i="32"/>
  <c r="Y40" i="32"/>
  <c r="W40" i="32"/>
  <c r="Y39" i="32"/>
  <c r="W39" i="32"/>
  <c r="Y38" i="32"/>
  <c r="W38" i="32"/>
  <c r="Y37" i="32"/>
  <c r="W37" i="32"/>
  <c r="Y36" i="32"/>
  <c r="W36" i="32"/>
  <c r="Y35" i="32"/>
  <c r="W35" i="32"/>
  <c r="Y34" i="32"/>
  <c r="W34" i="32"/>
  <c r="Y33" i="32"/>
  <c r="W33" i="32"/>
  <c r="Y32" i="32"/>
  <c r="W32" i="32"/>
  <c r="Y31" i="32"/>
  <c r="W31" i="32"/>
  <c r="Y30" i="32"/>
  <c r="W30" i="32"/>
  <c r="K91" i="32"/>
  <c r="AH98" i="32"/>
  <c r="AH99" i="32"/>
  <c r="AH100" i="32"/>
  <c r="AH92" i="32"/>
  <c r="AH93" i="32"/>
  <c r="AH94" i="32"/>
  <c r="AH95" i="32"/>
  <c r="AH96" i="32"/>
  <c r="AH97" i="32"/>
  <c r="AH103" i="32"/>
  <c r="AH102" i="32"/>
  <c r="AH101" i="32"/>
  <c r="AH69" i="32"/>
  <c r="AH70" i="32"/>
  <c r="AH71" i="32"/>
  <c r="AH72" i="32"/>
  <c r="AH73" i="32"/>
  <c r="AH74" i="32"/>
  <c r="AH75" i="32"/>
  <c r="AH76" i="32"/>
  <c r="AH77" i="32"/>
  <c r="AH78" i="32"/>
  <c r="AH79" i="32"/>
  <c r="AH80" i="32"/>
  <c r="AH81" i="32"/>
  <c r="AH82" i="32"/>
  <c r="AH83" i="32"/>
  <c r="AH84" i="32"/>
  <c r="AH85" i="32"/>
  <c r="AH86" i="32"/>
  <c r="AH87" i="32"/>
  <c r="AH88" i="32"/>
  <c r="AH89" i="32"/>
  <c r="AH68" i="32"/>
  <c r="AH67" i="32"/>
  <c r="AH66" i="32"/>
  <c r="AH65" i="32"/>
  <c r="AH64" i="32"/>
  <c r="AH63" i="32"/>
  <c r="AH62" i="32"/>
  <c r="AH61" i="32"/>
  <c r="AH60" i="32"/>
  <c r="AH59" i="32"/>
  <c r="AH58" i="32"/>
  <c r="AH57" i="32"/>
  <c r="AH56" i="32"/>
  <c r="AH55" i="32"/>
  <c r="AH54" i="32"/>
  <c r="AH53" i="32"/>
  <c r="AH52" i="32"/>
  <c r="AH51" i="32"/>
  <c r="AH50" i="32"/>
  <c r="AH49" i="32"/>
  <c r="AH48" i="32"/>
  <c r="AH47" i="32"/>
  <c r="AH46" i="32"/>
  <c r="AH45" i="32"/>
  <c r="AH44" i="32"/>
  <c r="AH43" i="32"/>
  <c r="AH42" i="32"/>
  <c r="AH41" i="32"/>
  <c r="AH40" i="32"/>
  <c r="AH39" i="32"/>
  <c r="AH38" i="32"/>
  <c r="AH37" i="32"/>
  <c r="AH36" i="32"/>
  <c r="AH35" i="32"/>
  <c r="AH34" i="32"/>
  <c r="AH33" i="32"/>
  <c r="AH32" i="32"/>
  <c r="AH31" i="32"/>
  <c r="AH30" i="32"/>
  <c r="F12" i="32"/>
  <c r="F11" i="32"/>
  <c r="Y97" i="32"/>
  <c r="W97" i="32"/>
  <c r="Y96" i="32"/>
  <c r="W96" i="32"/>
  <c r="AD95" i="32"/>
  <c r="AE95" i="32" s="1"/>
  <c r="Y95" i="32"/>
  <c r="W95" i="32"/>
  <c r="Y94" i="32"/>
  <c r="W94" i="32"/>
  <c r="W93" i="32"/>
  <c r="Y93" i="32"/>
  <c r="AD92" i="32"/>
  <c r="AE92" i="32" s="1"/>
  <c r="Y92" i="32"/>
  <c r="W92" i="32"/>
  <c r="Y100" i="32"/>
  <c r="W100" i="32"/>
  <c r="Y99" i="32"/>
  <c r="W99" i="32"/>
  <c r="AD98" i="32"/>
  <c r="AE98" i="32" s="1"/>
  <c r="W98" i="32"/>
  <c r="Y98" i="32"/>
  <c r="Y103" i="32"/>
  <c r="W103" i="32"/>
  <c r="Y102" i="32"/>
  <c r="W102" i="32"/>
  <c r="AD101" i="32"/>
  <c r="AE101" i="32" s="1"/>
  <c r="Y101" i="32"/>
  <c r="W101" i="32"/>
  <c r="AD87" i="32"/>
  <c r="AE87" i="32" s="1"/>
  <c r="AD84" i="32"/>
  <c r="AE84" i="32" s="1"/>
  <c r="AD81" i="32"/>
  <c r="AE81" i="32" s="1"/>
  <c r="AD78" i="32"/>
  <c r="AE78" i="32" s="1"/>
  <c r="AD75" i="32"/>
  <c r="AE75" i="32" s="1"/>
  <c r="AD72" i="32"/>
  <c r="AE72" i="32" s="1"/>
  <c r="AD69" i="32"/>
  <c r="AE69" i="32" s="1"/>
  <c r="AD66" i="32"/>
  <c r="AE66" i="32" s="1"/>
  <c r="AD63" i="32"/>
  <c r="AE63" i="32" s="1"/>
  <c r="AD60" i="32"/>
  <c r="AE60" i="32" s="1"/>
  <c r="AD57" i="32"/>
  <c r="AE57" i="32" s="1"/>
  <c r="AD54" i="32"/>
  <c r="AE54" i="32" s="1"/>
  <c r="AD51" i="32"/>
  <c r="AE51" i="32" s="1"/>
  <c r="AD48" i="32"/>
  <c r="AE48" i="32" s="1"/>
  <c r="AD45" i="32"/>
  <c r="AE45" i="32" s="1"/>
  <c r="AD42" i="32"/>
  <c r="AE42" i="32" s="1"/>
  <c r="AD39" i="32"/>
  <c r="AE39" i="32" s="1"/>
  <c r="AD36" i="32"/>
  <c r="AE36" i="32" s="1"/>
  <c r="AD33" i="32"/>
  <c r="AE33" i="32" s="1"/>
  <c r="AD30" i="32"/>
  <c r="Q29" i="32"/>
  <c r="K29" i="32"/>
  <c r="Z48" i="32" l="1"/>
  <c r="Z57" i="32"/>
  <c r="Z55" i="32"/>
  <c r="Z51" i="32"/>
  <c r="Z46" i="32"/>
  <c r="Z43" i="32"/>
  <c r="Z33" i="32"/>
  <c r="Z31" i="32"/>
  <c r="Z35" i="32"/>
  <c r="Z61" i="32"/>
  <c r="Z63" i="32"/>
  <c r="Z65" i="32"/>
  <c r="Z67" i="32"/>
  <c r="Z75" i="32"/>
  <c r="Z83" i="32"/>
  <c r="Z85" i="32"/>
  <c r="Z37" i="32"/>
  <c r="Z39" i="32"/>
  <c r="Z41" i="32"/>
  <c r="Z54" i="32"/>
  <c r="Z56" i="32"/>
  <c r="Z69" i="32"/>
  <c r="Z71" i="32"/>
  <c r="Z73" i="32"/>
  <c r="Z30" i="32"/>
  <c r="Z32" i="32"/>
  <c r="Z45" i="32"/>
  <c r="Z47" i="32"/>
  <c r="Z49" i="32"/>
  <c r="Z68" i="32"/>
  <c r="Z77" i="32"/>
  <c r="Z79" i="32"/>
  <c r="Z81" i="32"/>
  <c r="Z40" i="32"/>
  <c r="Z53" i="32"/>
  <c r="Z76" i="32"/>
  <c r="Z82" i="32"/>
  <c r="Z87" i="32"/>
  <c r="Z89" i="32"/>
  <c r="Z34" i="32"/>
  <c r="Z42" i="32"/>
  <c r="Z50" i="32"/>
  <c r="Z58" i="32"/>
  <c r="Z36" i="32"/>
  <c r="Z44" i="32"/>
  <c r="Z52" i="32"/>
  <c r="Z70" i="32"/>
  <c r="Z78" i="32"/>
  <c r="Z86" i="32"/>
  <c r="Z38" i="32"/>
  <c r="Z64" i="32"/>
  <c r="Z72" i="32"/>
  <c r="Z80" i="32"/>
  <c r="Z88" i="32"/>
  <c r="Z100" i="32"/>
  <c r="Z96" i="32"/>
  <c r="Z95" i="32"/>
  <c r="AA95" i="32" s="1"/>
  <c r="AB95" i="32" s="1"/>
  <c r="AF95" i="32" s="1"/>
  <c r="Z93" i="32"/>
  <c r="Z94" i="32"/>
  <c r="Z102" i="32"/>
  <c r="Z92" i="32"/>
  <c r="AA92" i="32" s="1"/>
  <c r="AB92" i="32" s="1"/>
  <c r="AF92" i="32" s="1"/>
  <c r="Z97" i="32"/>
  <c r="Z101" i="32"/>
  <c r="AA101" i="32" s="1"/>
  <c r="AB101" i="32" s="1"/>
  <c r="AF101" i="32" s="1"/>
  <c r="Z103" i="32"/>
  <c r="Z99" i="32"/>
  <c r="Z98" i="32"/>
  <c r="AA98" i="32" s="1"/>
  <c r="AB98" i="32" s="1"/>
  <c r="AF98" i="32" s="1"/>
  <c r="AD29" i="32"/>
  <c r="AE30" i="32"/>
  <c r="Z29" i="32" l="1"/>
  <c r="AA51" i="32"/>
  <c r="AB51" i="32" s="1"/>
  <c r="AF51" i="32" s="1"/>
  <c r="AA57" i="32"/>
  <c r="AB57" i="32" s="1"/>
  <c r="AF57" i="32" s="1"/>
  <c r="AA63" i="32"/>
  <c r="AB63" i="32" s="1"/>
  <c r="AF63" i="32" s="1"/>
  <c r="AA33" i="32"/>
  <c r="AB33" i="32" s="1"/>
  <c r="AF33" i="32" s="1"/>
  <c r="AA60" i="32"/>
  <c r="AB60" i="32" s="1"/>
  <c r="AF60" i="32" s="1"/>
  <c r="AA42" i="32"/>
  <c r="AB42" i="32" s="1"/>
  <c r="AF42" i="32" s="1"/>
  <c r="AA69" i="32"/>
  <c r="AB69" i="32" s="1"/>
  <c r="AF69" i="32" s="1"/>
  <c r="AA72" i="32"/>
  <c r="AB72" i="32" s="1"/>
  <c r="AF72" i="32" s="1"/>
  <c r="AA54" i="32"/>
  <c r="AB54" i="32" s="1"/>
  <c r="AF54" i="32" s="1"/>
  <c r="AA84" i="32"/>
  <c r="AB84" i="32" s="1"/>
  <c r="AF84" i="32" s="1"/>
  <c r="AA66" i="32"/>
  <c r="AB66" i="32" s="1"/>
  <c r="AF66" i="32" s="1"/>
  <c r="AA78" i="32"/>
  <c r="AB78" i="32" s="1"/>
  <c r="AF78" i="32" s="1"/>
  <c r="AA30" i="32"/>
  <c r="AB30" i="32" s="1"/>
  <c r="AF30" i="32" s="1"/>
  <c r="AA75" i="32"/>
  <c r="AB75" i="32" s="1"/>
  <c r="AF75" i="32" s="1"/>
  <c r="AA36" i="32"/>
  <c r="AB36" i="32" s="1"/>
  <c r="AF36" i="32" s="1"/>
  <c r="AA48" i="32"/>
  <c r="AB48" i="32" s="1"/>
  <c r="AF48" i="32" s="1"/>
  <c r="AA39" i="32"/>
  <c r="AB39" i="32" s="1"/>
  <c r="AF39" i="32" s="1"/>
  <c r="AA81" i="32"/>
  <c r="AB81" i="32" s="1"/>
  <c r="AF81" i="32" s="1"/>
  <c r="AA45" i="32"/>
  <c r="AB45" i="32" s="1"/>
  <c r="AF45" i="32" s="1"/>
  <c r="AA87" i="32"/>
  <c r="AB87" i="32" s="1"/>
  <c r="AF87" i="32" s="1"/>
  <c r="AE29" i="32"/>
  <c r="D20" i="32" s="1"/>
  <c r="AF29" i="32" l="1"/>
  <c r="AB29" i="32"/>
  <c r="AA29" i="32"/>
  <c r="AF23" i="32" s="1"/>
  <c r="D17" i="32" l="1"/>
  <c r="D18" i="32" s="1"/>
  <c r="D23" i="32" s="1"/>
  <c r="D24" i="32" s="1"/>
  <c r="AF25" i="32"/>
  <c r="D39" i="3"/>
  <c r="D33" i="3"/>
  <c r="D29" i="3"/>
  <c r="D28" i="3"/>
  <c r="D26" i="3"/>
  <c r="D24" i="3"/>
  <c r="D22" i="3"/>
  <c r="D20" i="3"/>
  <c r="D18" i="3"/>
  <c r="D16" i="3"/>
  <c r="D14" i="3"/>
  <c r="D12" i="3"/>
  <c r="D10" i="3"/>
  <c r="D8" i="3"/>
  <c r="D6" i="3"/>
</calcChain>
</file>

<file path=xl/sharedStrings.xml><?xml version="1.0" encoding="utf-8"?>
<sst xmlns="http://schemas.openxmlformats.org/spreadsheetml/2006/main" count="1045" uniqueCount="374">
  <si>
    <t>Date of sampling</t>
  </si>
  <si>
    <t>Date of acceptance in Laboratory</t>
  </si>
  <si>
    <t>Contract No</t>
  </si>
  <si>
    <t>Plot name</t>
  </si>
  <si>
    <t>LAB No</t>
  </si>
  <si>
    <t>Note:</t>
  </si>
  <si>
    <t>Integrated quality and environmental management system BDS EN ISO 9001:2015 / BDS EN ISO 14001:2015</t>
  </si>
  <si>
    <t>Crop</t>
  </si>
  <si>
    <t>MZm methodology for determining the individual annual quotas in connection with the implementation of the state aid scheme "Aid in the form of a discount on the value of the excise duty on gas oil used in primary agricultural production".
Note: Liters/hectare indicated are for conventional treatments</t>
  </si>
  <si>
    <t>Source:</t>
  </si>
  <si>
    <t>https://www.mzh.government.bg/bg/politiki-i-programi/programi-za-finansirane/darzhavni-pomoshti/otstapka-akciz-gaziol/</t>
  </si>
  <si>
    <t>No. in row</t>
  </si>
  <si>
    <t>Crop groups / fallow</t>
  </si>
  <si>
    <t>Average fuel consumption litres/ hectare</t>
  </si>
  <si>
    <t xml:space="preserve">ISAAC code </t>
  </si>
  <si>
    <t>liters/hectare</t>
  </si>
  <si>
    <t>А</t>
  </si>
  <si>
    <t>Б</t>
  </si>
  <si>
    <t>В</t>
  </si>
  <si>
    <t>Cultures with a fused surface:</t>
  </si>
  <si>
    <t>Soft wheat (winter) – 111011; Soft wheat (spring) – 111012; Single-grain spelled - 111013; Two-grain spelled - 111014; Durum wheat – 111020; Rye (winter) – 111031; Rye (spring) – 111032; Triticale (winter) – 111041; Triticale (spring) – 111042; Barley (winter) – 111061; Barley (spring) – 111062; Oats (winter) – 111071; Oats (spring) – 111072; Millet – 111080; Rice – 111100; Oilseed rape (winter) – 122031; Oilseed rape (spring) – 122032</t>
  </si>
  <si>
    <t>Trench crops:</t>
  </si>
  <si>
    <t>Corn for grain - 111050; Sorghum – 111090; Sugar beet – 121030; Sunflower – 122010; Cotton – 123010; Maize for silage – 131010; Fodder beet – 131020; Sweet corn – 141130</t>
  </si>
  <si>
    <t>Cereals and legumes:</t>
  </si>
  <si>
    <t>Beans (grain) – 112010; Chickpeas – 112020; Peas for grain (winter) – 112041; Peas for grain (spring) (incl. fodder) – 112042; Grain colander – 112050; Lens – 112060; Soy – 122040; Peanuts – 122050;</t>
  </si>
  <si>
    <t>Fodder crops:</t>
  </si>
  <si>
    <t>Annual cereals - 131030; Annual cereals and legumes – 131040; Fee – 131041; Repko – 131043; Mixed annuals – 131050; Annual fodder vegetables – 131060; Alfalfa – 132021; Clover – 132022; Zvezdan – 132023; Asparagus – 132024; Lupina – 132025</t>
  </si>
  <si>
    <t>Permanent hay meadows (natural or artificial):</t>
  </si>
  <si>
    <t>Artificial meadows - wheat - 132010; Artificial meadows - legumes - 132020; Artificial meadows - mixed - 132030; Meadows for mowing - 315000; Permanently grassed areas maintained in a condition suitable for grazing or mowing - 316000</t>
  </si>
  <si>
    <t>Vegetable crops:</t>
  </si>
  <si>
    <t>Tomatoes (outdoors) – 141013; Pepper (outdoors) – 141023; Eggplant – 141030; Cucumbers (outdoors) – 141043; Outdoor gherkins – 141045; Potatoes – 150,000; Tomatoes (greenhouse production) – 181010; Pepper (greenhouse production) – 181030; Cucumbers (greenhouse production) – 181040</t>
  </si>
  <si>
    <t>Other vegetables:</t>
  </si>
  <si>
    <t xml:space="preserve">Pumpkins for seeds - 122080; Zucchini – 141050; Pumpkins – 141060; Watermelons – 141070; Melons – 141080; Green beans – 141090; Green peas – 141100; Green bakla – 141110; Okra – 141120; Cabbage – 142010; Cauliflower – 142020; Broccoli – 142030; Salad – 142040; Lettuce – 142050; Spinach – 142060; Dill – 142080; Carrots – 143010; Parsley – 143020; Celery – 143030; Salad beet – 143040; Radishes – 143050; Turnip – 143060; Onion – 144010; Garlic – 144020; Leek – 144030; Arpadzhik – 144040; Artichoke – 146010; Asparagus – 146020; Leafy vegetable crops (greenhouse areas) – 182,000; Root vegetable crops – 183,000  </t>
  </si>
  <si>
    <t>Fruit crops:</t>
  </si>
  <si>
    <t>Fruit species – 220,000; Seed fruit species - 221000; Apples – 221010; Pears – 221020; Quince – 221030; Stone fruit species – 222,000; Plums – 222010; Peaches/nectarines – 222020; Apricots/greens – 222030; Cherries – 222040; Cherries – 222050; Dogwood – 222060</t>
  </si>
  <si>
    <t>Nut (shell) species:</t>
  </si>
  <si>
    <r>
      <t>Nut (shell) species – 223,000; Nuts – 223010; Almonds – 223020; Hazelnuts – 223030; Chestnuts – 223040; Pistachios – 223050</t>
    </r>
    <r>
      <rPr>
        <sz val="12"/>
        <color theme="1"/>
        <rFont val="Times New Roman"/>
        <family val="1"/>
        <charset val="204"/>
      </rPr>
      <t xml:space="preserve">  </t>
    </r>
  </si>
  <si>
    <t>Berries:</t>
  </si>
  <si>
    <t>Strawberries – 224010; Raspberries – 224020; Blackberries – 224030; French grapes – 224040; Aronia – 224050; Cassis – 224060; Actinidia (kiwi) – 224070; Gooseberry – 224080; Blueberries – 224090; Figs – 224095</t>
  </si>
  <si>
    <t>Vineyards:</t>
  </si>
  <si>
    <t>Vineyards – 210,000; Wines – 211000; Desserts – 212000</t>
  </si>
  <si>
    <t>Oil-yielding rose 231010</t>
  </si>
  <si>
    <t>Medicinal and aromatic crops:</t>
  </si>
  <si>
    <t>Anise – 124010; Slice – 124015; Coriander – 124020; Valeriana – 124040; Basil – 124050; Whitethorn – 124060; Chamomile – 124070; Black Merudia – 124100; Mustard – 131044; Perennial medicinal and aromatic crops - 230,000; Medicinal and aromatic crops – 231,000; Lavender – 231020; Mint – 231030; Swamp snowdrop – 231050; Oregano – 231070; Echinacea – 231080; Yellow poppy – 231090; Hyssop – 231110; Lemon balm – 231130; Thyme – 231140; Medical blush – 231150; Nepeta – 231170; Wormwood – 231180; Rosemary – 231200; Salvia – 231210; Shipka – 231230</t>
  </si>
  <si>
    <t>Technical crops:</t>
  </si>
  <si>
    <t>Hops – 121010; Tobacco – 121020; Sesame – 122020; Oiled flax – 122060; Flax fiber - 123020; Hemp – 123030</t>
  </si>
  <si>
    <t>Perennial nurseries:</t>
  </si>
  <si>
    <t>Nurseries – 240,000; Vine planting material – 241000; Fruit planting material – 242000; Nurseries for ornamental plants – 243,000</t>
  </si>
  <si>
    <t>Areas for the production of seed and planting material:</t>
  </si>
  <si>
    <t>Sugar beet – 171010; Fodder beet – 171020; Hops – 171030; Tobacco – 171040; Medicinal and aromatic crops – 173,000; Vegetables – 174,000; Berries - 175,000; Flowers – 176,000</t>
  </si>
  <si>
    <t>Flowers:</t>
  </si>
  <si>
    <t>Flowers grown for cut flowers – 161,000; Flowers grown for bulbs – 162,000; Pot crops – 163,000; Decorative shrubs – 164,000; Flowers and ornamental plants – 186,000; Flowers – 186100</t>
  </si>
  <si>
    <t>Areas with fallow land and other agricultural crops</t>
  </si>
  <si>
    <t>Fallow areas - 190,000;;</t>
  </si>
  <si>
    <t>Other cereals - 111110; Other cereals and legumes - 112030; Other industrial crops – 121040; Other oil crops - 122070; Other medicinal and aromatic crops - 124110; Other fodder vegetables - 131070; Other fodder crops – 131080; Other fruit and vegetable crops - 141140; Other leaf-stem crops - 142070; Other root crops - 143070; Other perennial vegetable crops - 146030; Other ornamental plants – 165,000; Other industrial crops -171050; Other vegetable crops – 185,000; Other seed fruit species - 221050; Other stone fruits - 222070; Other nut (shell) fruit species - 223060; Other berry crops – 224100; Other fruit crops – 225,000; Other perennial aromatic crops - 231240</t>
  </si>
  <si>
    <t>Methodology for determining the intensity of greenhouse gas emissions from the entire life cycle of fuels and energy of non-biological origin in transport</t>
  </si>
  <si>
    <t>APPLICATION 2</t>
  </si>
  <si>
    <t>Average assumed values for life-cycle GHG intensity
of fuels other than biofuels and electricity</t>
  </si>
  <si>
    <t>Source of raw material and process</t>
  </si>
  <si>
    <t>Released on the market
fuel</t>
  </si>
  <si>
    <t>Intensity of
GG from the whole
life cycle (gCO2екв/MJ)</t>
  </si>
  <si>
    <t>Weighted
intensity of
PG from the whole
life cycle (gCO2екв/MJ)</t>
  </si>
  <si>
    <t>Conventional raw
oil</t>
  </si>
  <si>
    <t>Gasoline</t>
  </si>
  <si>
    <t>Liquid fuel from
natural gas</t>
  </si>
  <si>
    <t>Liquid fuel from
coal</t>
  </si>
  <si>
    <t>Natural bitumen</t>
  </si>
  <si>
    <t>Oil shale</t>
  </si>
  <si>
    <t>Diesel fuel or
gas oil</t>
  </si>
  <si>
    <t>Any fossils
sources</t>
  </si>
  <si>
    <t>Liquefied petroleum gas in
forced-air engine
ignition</t>
  </si>
  <si>
    <t>Natural gas, mix of
EU</t>
  </si>
  <si>
    <t>Compressed natural gas in
forced-air engine
ignition</t>
  </si>
  <si>
    <t>Sabatier's reaction with
hydrogen produced by
electrolysis of
non-biological
renewable energy</t>
  </si>
  <si>
    <t>Compressed synthetic methane
in a forced-air engine
ignition</t>
  </si>
  <si>
    <t>Natural gas using
reforming with water
steam</t>
  </si>
  <si>
    <t>Compressed hydrogen in a fuel cell</t>
  </si>
  <si>
    <t>Electrolysis, completely
powered by
non-biological
renewable energy</t>
  </si>
  <si>
    <t>Coal</t>
  </si>
  <si>
    <t>Coal with capture and
storage of
carbon from
the production ones
emissions</t>
  </si>
  <si>
    <t>Waste from
plastics derived from
fossil source
raw materials</t>
  </si>
  <si>
    <t>Gasoline, diesel fuel
or gas oil</t>
  </si>
  <si>
    <t>https://www.moew.government.bg/wp-content/uploads/2017/07/Metodika_final.pdf</t>
  </si>
  <si>
    <t>Checklist for calculating Sequestered Carbon (SOC) in Soil from Removed Greenhouse Gas Carbon Dioxide (CO2) Emissions</t>
  </si>
  <si>
    <t>EKATTE on land</t>
  </si>
  <si>
    <t>Latitude</t>
  </si>
  <si>
    <t>Longitude</t>
  </si>
  <si>
    <t>cm</t>
  </si>
  <si>
    <t>Depth</t>
  </si>
  <si>
    <t>Measured  organic carbon (OC)</t>
  </si>
  <si>
    <t>g/cm3</t>
  </si>
  <si>
    <t>ton</t>
  </si>
  <si>
    <t>Soil quantity</t>
  </si>
  <si>
    <t>Difference in organic carbon (OC)</t>
  </si>
  <si>
    <t>ton/ha</t>
  </si>
  <si>
    <t>Total fuel consumption per cell</t>
  </si>
  <si>
    <t>Cell data</t>
  </si>
  <si>
    <t>Prepared:</t>
  </si>
  <si>
    <t>Checked:</t>
  </si>
  <si>
    <t>Edited:</t>
  </si>
  <si>
    <t>C</t>
  </si>
  <si>
    <t>ton/hectare</t>
  </si>
  <si>
    <t>Average fuel consumption ton/ hectare</t>
  </si>
  <si>
    <t>No</t>
  </si>
  <si>
    <t>Code</t>
  </si>
  <si>
    <t>Name</t>
  </si>
  <si>
    <t>Date</t>
  </si>
  <si>
    <t>mg/kg</t>
  </si>
  <si>
    <t>ioa-88-1</t>
  </si>
  <si>
    <t>ioa-88-4</t>
  </si>
  <si>
    <t>ioa-88-7</t>
  </si>
  <si>
    <t>ioa-88-10</t>
  </si>
  <si>
    <t>ioa-88-13</t>
  </si>
  <si>
    <t>ioa-88-16</t>
  </si>
  <si>
    <t>ioa-88-19</t>
  </si>
  <si>
    <t>ioa-88-2</t>
  </si>
  <si>
    <t>ioa-88-3</t>
  </si>
  <si>
    <t>ioa-88-5</t>
  </si>
  <si>
    <t>ioa-88-6</t>
  </si>
  <si>
    <t>ioa-88-8</t>
  </si>
  <si>
    <t>ioa-88-9</t>
  </si>
  <si>
    <t>ioa-88-11</t>
  </si>
  <si>
    <t>ioa-88-12</t>
  </si>
  <si>
    <t>ioa-88-14</t>
  </si>
  <si>
    <t>ioa-88-15</t>
  </si>
  <si>
    <t>ioa-88-17</t>
  </si>
  <si>
    <t>ioa-88-18</t>
  </si>
  <si>
    <t>ioa-88-20</t>
  </si>
  <si>
    <t>ioa-88-21</t>
  </si>
  <si>
    <t>g/ton</t>
  </si>
  <si>
    <t>Total cells</t>
  </si>
  <si>
    <t>Cells +</t>
  </si>
  <si>
    <t>Cells -</t>
  </si>
  <si>
    <t>CARBONSAFE JSC
city of Plovdiv, 53 Tsarigradsko Shose Blvd.
Tel. +359 899 491 111; E-mail: office@carbonsafe.bg</t>
  </si>
  <si>
    <t>CSBG-34SE-23/28-AGRI-0001/02.10.23</t>
  </si>
  <si>
    <t>Манги пипер 58356-322-1-1</t>
  </si>
  <si>
    <t>winter barley</t>
  </si>
  <si>
    <t>23.02.2024</t>
  </si>
  <si>
    <t>0-30</t>
  </si>
  <si>
    <t>ioa-56-31</t>
  </si>
  <si>
    <t>30-60</t>
  </si>
  <si>
    <t>ioa-56-32</t>
  </si>
  <si>
    <t>60-90</t>
  </si>
  <si>
    <t>ioa-56-33</t>
  </si>
  <si>
    <t>ioa-56-28</t>
  </si>
  <si>
    <t>ioa-56-29</t>
  </si>
  <si>
    <t>ioa-56-30</t>
  </si>
  <si>
    <t>Крави 4 87655-283-1-1(4)</t>
  </si>
  <si>
    <t>sorghum</t>
  </si>
  <si>
    <t>ioa-56-10</t>
  </si>
  <si>
    <t>ioa-56-11</t>
  </si>
  <si>
    <t>ioa-56-12</t>
  </si>
  <si>
    <t>Семена 52129-168-2-10(2)</t>
  </si>
  <si>
    <t>grain maize</t>
  </si>
  <si>
    <t>17.11.2023</t>
  </si>
  <si>
    <t>ioa-42-10</t>
  </si>
  <si>
    <t>ioa-42-11</t>
  </si>
  <si>
    <t>ioa-42-12</t>
  </si>
  <si>
    <t>Червена пръст 52129-251-1-1</t>
  </si>
  <si>
    <t>ioa-42-1</t>
  </si>
  <si>
    <t>ioa-42-2</t>
  </si>
  <si>
    <t>ioa-42-3</t>
  </si>
  <si>
    <t>Крави 1 87655-283-1-1(1)</t>
  </si>
  <si>
    <t>ioa-56-22</t>
  </si>
  <si>
    <t>ioa-56-23</t>
  </si>
  <si>
    <t>ioa-56-24</t>
  </si>
  <si>
    <t>Семена 52129-168-2-10(1)</t>
  </si>
  <si>
    <t>ioa-42-7</t>
  </si>
  <si>
    <t>ioa-42-8</t>
  </si>
  <si>
    <t>ioa-42-9</t>
  </si>
  <si>
    <t>Отшелника 10731-86-1-1</t>
  </si>
  <si>
    <t>soft wheat</t>
  </si>
  <si>
    <t>ioa-56-1</t>
  </si>
  <si>
    <t>ioa-56-2</t>
  </si>
  <si>
    <t>ioa-56-3</t>
  </si>
  <si>
    <t>Мост 460дка. 10731-108-3-1</t>
  </si>
  <si>
    <t>ioa-56-4</t>
  </si>
  <si>
    <t>ioa-56-5</t>
  </si>
  <si>
    <t>ioa-56-6</t>
  </si>
  <si>
    <t>ioa-56-7</t>
  </si>
  <si>
    <t>ioa-56-8</t>
  </si>
  <si>
    <t>ioa-56-9</t>
  </si>
  <si>
    <t>Балъкли  87655-268-1-1(2)</t>
  </si>
  <si>
    <t>25.03.2024</t>
  </si>
  <si>
    <t>ioa-68-1</t>
  </si>
  <si>
    <t>ioa-68-2</t>
  </si>
  <si>
    <t>ioa-68-3</t>
  </si>
  <si>
    <t>Семена 52129-168-2-10(3)</t>
  </si>
  <si>
    <t>ioa-42-13</t>
  </si>
  <si>
    <t>ioa-42-14</t>
  </si>
  <si>
    <t>ioa-42-15</t>
  </si>
  <si>
    <t>Язовир 52129-291-2-1</t>
  </si>
  <si>
    <t>ioa-42-19</t>
  </si>
  <si>
    <t>ioa-42-20</t>
  </si>
  <si>
    <t>ioa-42-21</t>
  </si>
  <si>
    <t>ioa-42-16</t>
  </si>
  <si>
    <t>ioa-42-17</t>
  </si>
  <si>
    <t>ioa-42-18</t>
  </si>
  <si>
    <t>Над язовир 87655-39-2-1</t>
  </si>
  <si>
    <t>ioa-56-19</t>
  </si>
  <si>
    <t>ioa-56-20</t>
  </si>
  <si>
    <t>ioa-56-21</t>
  </si>
  <si>
    <t>ioa-56-16</t>
  </si>
  <si>
    <t>ioa-56-17</t>
  </si>
  <si>
    <t>ioa-56-18</t>
  </si>
  <si>
    <t>Селихляр лъка 58356-70-1-1</t>
  </si>
  <si>
    <t>ioa-68-16</t>
  </si>
  <si>
    <t>ioa-68-17</t>
  </si>
  <si>
    <t>ioa-68-18</t>
  </si>
  <si>
    <t>Крави 2 87655-283-1-1(2)</t>
  </si>
  <si>
    <t>ioa-56-25</t>
  </si>
  <si>
    <t>ioa-56-26</t>
  </si>
  <si>
    <t>ioa-56-27</t>
  </si>
  <si>
    <t>Балъкли 87655-268-1-1(1)</t>
  </si>
  <si>
    <t>ioa-68-4</t>
  </si>
  <si>
    <t>ioa-68-5</t>
  </si>
  <si>
    <t>ioa-68-6</t>
  </si>
  <si>
    <t>Крави 3 87655-283-1-1(3)</t>
  </si>
  <si>
    <t>ioa-56-13</t>
  </si>
  <si>
    <t>ioa-56-14</t>
  </si>
  <si>
    <t>ioa-56-15</t>
  </si>
  <si>
    <t>Четирите братя 52129-33-1-1</t>
  </si>
  <si>
    <t>ioa-42-4</t>
  </si>
  <si>
    <t>ioa-42-5</t>
  </si>
  <si>
    <t>ioa-42-6</t>
  </si>
  <si>
    <t>Балъкли клин 58356-315-1-1</t>
  </si>
  <si>
    <t>ioa-68-13</t>
  </si>
  <si>
    <t>ioa-68-14</t>
  </si>
  <si>
    <t>ioa-68-15</t>
  </si>
  <si>
    <t>Балъкли 2 87655-40-1-3</t>
  </si>
  <si>
    <t>ioa-68-10</t>
  </si>
  <si>
    <t>ioa-68-11</t>
  </si>
  <si>
    <t>ioa-68-12</t>
  </si>
  <si>
    <t>ioa-68-7</t>
  </si>
  <si>
    <t>ioa-68-8</t>
  </si>
  <si>
    <t>ioa-68-9</t>
  </si>
  <si>
    <t>soft wheat - winter</t>
  </si>
  <si>
    <t>28.04.2025</t>
  </si>
  <si>
    <t>ioa-159-10</t>
  </si>
  <si>
    <t>ioa-159-11</t>
  </si>
  <si>
    <t>ioa-159-12</t>
  </si>
  <si>
    <t>ioa-159-7</t>
  </si>
  <si>
    <t>ioa-159-8</t>
  </si>
  <si>
    <t>ioa-159-9</t>
  </si>
  <si>
    <t>coriander</t>
  </si>
  <si>
    <t>30.03.2025</t>
  </si>
  <si>
    <t>ioa-145-10</t>
  </si>
  <si>
    <t>ioa-145-11</t>
  </si>
  <si>
    <t>ioa-145-12</t>
  </si>
  <si>
    <t>30.09.2024</t>
  </si>
  <si>
    <t>ioa-145-25</t>
  </si>
  <si>
    <t>ioa-145-26</t>
  </si>
  <si>
    <t>ioa-145-27</t>
  </si>
  <si>
    <t>barley</t>
  </si>
  <si>
    <t>ioa-145-7</t>
  </si>
  <si>
    <t>ioa-145-8</t>
  </si>
  <si>
    <t>ioa-145-9</t>
  </si>
  <si>
    <t>ioa-145-4</t>
  </si>
  <si>
    <t>ioa-145-5</t>
  </si>
  <si>
    <t>ioa-145-6</t>
  </si>
  <si>
    <t>ioa-145-1</t>
  </si>
  <si>
    <t>ioa-145-2</t>
  </si>
  <si>
    <t>ioa-145-3</t>
  </si>
  <si>
    <t>ioa-159-1</t>
  </si>
  <si>
    <t>ioa-159-2</t>
  </si>
  <si>
    <t>ioa-159-3</t>
  </si>
  <si>
    <t>ioa-145-16</t>
  </si>
  <si>
    <t>ioa-145-17</t>
  </si>
  <si>
    <t>ioa-145-18</t>
  </si>
  <si>
    <t>ioa-145-13</t>
  </si>
  <si>
    <t>ioa-145-14</t>
  </si>
  <si>
    <t>ioa-145-15</t>
  </si>
  <si>
    <t>ioa-145-22</t>
  </si>
  <si>
    <t>ioa-145-23</t>
  </si>
  <si>
    <t>ioa-145-24</t>
  </si>
  <si>
    <t>ioa-159-4</t>
  </si>
  <si>
    <t>ioa-159-5</t>
  </si>
  <si>
    <t>ioa-159-6</t>
  </si>
  <si>
    <t>ioa-145-19</t>
  </si>
  <si>
    <t>ioa-145-20</t>
  </si>
  <si>
    <t>ioa-145-21</t>
  </si>
  <si>
    <t>20/24</t>
  </si>
  <si>
    <t>ERP ha</t>
  </si>
  <si>
    <t>015126543671</t>
  </si>
  <si>
    <t>016126543671</t>
  </si>
  <si>
    <t>022126543671</t>
  </si>
  <si>
    <t>024126543671</t>
  </si>
  <si>
    <t>012126543671</t>
  </si>
  <si>
    <t>019126543671</t>
  </si>
  <si>
    <t>023126543671</t>
  </si>
  <si>
    <t>002126543671</t>
  </si>
  <si>
    <t>003126543671</t>
  </si>
  <si>
    <t>004126543671</t>
  </si>
  <si>
    <t>018126543671</t>
  </si>
  <si>
    <t>025126543671</t>
  </si>
  <si>
    <t>005126543671</t>
  </si>
  <si>
    <t>006126543671</t>
  </si>
  <si>
    <t>009126543671</t>
  </si>
  <si>
    <t>010126543671</t>
  </si>
  <si>
    <t>020126543671</t>
  </si>
  <si>
    <t>017126543671</t>
  </si>
  <si>
    <t>021126543671</t>
  </si>
  <si>
    <t>013126543671</t>
  </si>
  <si>
    <t>014126543671</t>
  </si>
  <si>
    <t>011126543671</t>
  </si>
  <si>
    <t>007126543671</t>
  </si>
  <si>
    <t>008126543671</t>
  </si>
  <si>
    <t>At the time of the audit, the fields in rows 61 to 72 were not sampled in control year 1 due to bad weather conditions. These fields will be reported with the next verification period.</t>
  </si>
  <si>
    <t>credits/ha</t>
  </si>
  <si>
    <t>BASE YEAR data</t>
  </si>
  <si>
    <t>1st CONTROL YEAR data</t>
  </si>
  <si>
    <t>Fuel emission footprint from production equipment
1st CONTROL YEAR</t>
  </si>
  <si>
    <t>Contract date (dd/mm/yyyy)</t>
  </si>
  <si>
    <t>ERP cell ID</t>
  </si>
  <si>
    <t xml:space="preserve">Farmer (Legal Entity): </t>
  </si>
  <si>
    <t xml:space="preserve">UIC: </t>
  </si>
  <si>
    <t>Buffer contribution ammount (5% of credits):</t>
  </si>
  <si>
    <t>* equal to ISACO2 ID 52480</t>
  </si>
  <si>
    <t>0000000075</t>
  </si>
  <si>
    <t xml:space="preserve">Total content (OC) in the soil 
</t>
  </si>
  <si>
    <t>ERP farm ID*</t>
  </si>
  <si>
    <t>C t/ha</t>
  </si>
  <si>
    <t>Content (OC) in soil</t>
  </si>
  <si>
    <t>D. KIROVA</t>
  </si>
  <si>
    <t>K. SEMERDZHIEVA</t>
  </si>
  <si>
    <t>DK0722CS</t>
  </si>
  <si>
    <t>KS0223CS</t>
  </si>
  <si>
    <t>Project:</t>
  </si>
  <si>
    <t>BCCR-6-00002-AGRI-Carbonsafe carbon farming project – South Bulgaria - CSBG-BG-S</t>
  </si>
  <si>
    <t>Project code:</t>
  </si>
  <si>
    <t>CSBG-BG-S</t>
  </si>
  <si>
    <t>Project start date (dd/mm/yyyy):</t>
  </si>
  <si>
    <t>Project Monitoring period beginning (dd/mm/yyyy):</t>
  </si>
  <si>
    <t>Project Monitoring period end (dd/mm/yyyy):</t>
  </si>
  <si>
    <t>Farm beginning soil sampling date for reporting period (dd/mm/yyyy):</t>
  </si>
  <si>
    <t>BASE</t>
  </si>
  <si>
    <t>Farm soil sampling end date for reporting period (dd/mm/yyyy):</t>
  </si>
  <si>
    <t>K1</t>
  </si>
  <si>
    <t>Farm contract date (dd/mm/yyyy):</t>
  </si>
  <si>
    <t>AGRARIKA 2022 EOOD</t>
  </si>
  <si>
    <t>new</t>
  </si>
  <si>
    <t>ERP ID</t>
  </si>
  <si>
    <t>Difference between sampling dates expressed in months
(&lt; 10 m~14 m&gt;)</t>
  </si>
  <si>
    <t>BASE~K1</t>
  </si>
  <si>
    <r>
      <t>Adjustments to reduce removals from GHG (t CO</t>
    </r>
    <r>
      <rPr>
        <b/>
        <vertAlign val="subscript"/>
        <sz val="9"/>
        <rFont val="Calibri"/>
        <family val="2"/>
        <scheme val="minor"/>
      </rPr>
      <t>2</t>
    </r>
    <r>
      <rPr>
        <b/>
        <sz val="9"/>
        <rFont val="Calibri"/>
        <family val="2"/>
        <scheme val="minor"/>
      </rPr>
      <t xml:space="preserve"> eq)</t>
    </r>
  </si>
  <si>
    <r>
      <t>Net ammount of GHG removed carbon dioxide  (t CO</t>
    </r>
    <r>
      <rPr>
        <b/>
        <vertAlign val="subscript"/>
        <sz val="9"/>
        <rFont val="Calibri"/>
        <family val="2"/>
        <scheme val="minor"/>
      </rPr>
      <t>2</t>
    </r>
    <r>
      <rPr>
        <b/>
        <sz val="9"/>
        <rFont val="Calibri"/>
        <family val="2"/>
        <scheme val="minor"/>
      </rPr>
      <t xml:space="preserve"> eq)</t>
    </r>
  </si>
  <si>
    <r>
      <t xml:space="preserve">Calculations
1st CONTROL YEAR (-) BASE YEAR </t>
    </r>
    <r>
      <rPr>
        <i/>
        <sz val="9"/>
        <rFont val="Calibri"/>
        <family val="2"/>
        <scheme val="minor"/>
      </rPr>
      <t>(note 3)</t>
    </r>
  </si>
  <si>
    <r>
      <t xml:space="preserve">Area
</t>
    </r>
    <r>
      <rPr>
        <i/>
        <sz val="9"/>
        <rFont val="Calibri"/>
        <family val="2"/>
        <scheme val="minor"/>
      </rPr>
      <t>(note 1)</t>
    </r>
  </si>
  <si>
    <r>
      <t xml:space="preserve">Bulk density
</t>
    </r>
    <r>
      <rPr>
        <i/>
        <sz val="9"/>
        <rFont val="Calibri"/>
        <family val="2"/>
        <scheme val="minor"/>
      </rPr>
      <t>(note 2)</t>
    </r>
  </si>
  <si>
    <r>
      <t xml:space="preserve">Average fuel consumption
</t>
    </r>
    <r>
      <rPr>
        <i/>
        <sz val="9"/>
        <rFont val="Calibri"/>
        <family val="2"/>
        <scheme val="minor"/>
      </rPr>
      <t>(note 5)</t>
    </r>
  </si>
  <si>
    <r>
      <rPr>
        <vertAlign val="superscript"/>
        <sz val="9"/>
        <rFont val="Calibri"/>
        <family val="2"/>
        <scheme val="minor"/>
      </rPr>
      <t>(1)</t>
    </r>
    <r>
      <rPr>
        <sz val="9"/>
        <rFont val="Calibri"/>
        <family val="2"/>
        <scheme val="minor"/>
      </rPr>
      <t xml:space="preserve"> In case of area reduction, calculations are made on the basis of current hectares.</t>
    </r>
  </si>
  <si>
    <r>
      <rPr>
        <vertAlign val="superscript"/>
        <sz val="9"/>
        <rFont val="Calibri"/>
        <family val="2"/>
        <scheme val="minor"/>
      </rPr>
      <t>(2)</t>
    </r>
    <r>
      <rPr>
        <sz val="9"/>
        <rFont val="Calibri"/>
        <family val="2"/>
        <scheme val="minor"/>
      </rPr>
      <t xml:space="preserve"> The volumetric density is examined once, during the first control year, and is used for calculation until the end of the monitoring period.
Calculation formula: 1 ha cell area in one layer (*) 10,000 m2 conversion of 1 hectare to m2 (*) 0.3 cm soil layer (*) 1.83 g/cm3 bulk density = 5490 tons of soil quantity.</t>
    </r>
  </si>
  <si>
    <r>
      <rPr>
        <vertAlign val="superscript"/>
        <sz val="9"/>
        <rFont val="Calibri"/>
        <family val="2"/>
        <scheme val="minor"/>
      </rPr>
      <t>(3)</t>
    </r>
    <r>
      <rPr>
        <sz val="9"/>
        <rFont val="Calibri"/>
        <family val="2"/>
        <scheme val="minor"/>
      </rPr>
      <t xml:space="preserve"> Clarification:
1st CONTROL YEAR (-) BASE YEAR apply to all cell</t>
    </r>
  </si>
  <si>
    <r>
      <rPr>
        <vertAlign val="superscript"/>
        <sz val="9"/>
        <rFont val="Calibri"/>
        <family val="2"/>
        <scheme val="minor"/>
      </rPr>
      <t xml:space="preserve">(4) </t>
    </r>
    <r>
      <rPr>
        <sz val="9"/>
        <rFont val="Calibri"/>
        <family val="2"/>
        <scheme val="minor"/>
      </rPr>
      <t>1 t sequestered organic carbon (OC) in the soil (=) 3.667 t, removed carbon dioxide (CO2) from the atmosphere in the soil (=) 3.667 carbon credits. (See Methodology).</t>
    </r>
  </si>
  <si>
    <r>
      <rPr>
        <u/>
        <vertAlign val="superscript"/>
        <sz val="9"/>
        <rFont val="Calibri"/>
        <family val="2"/>
        <scheme val="minor"/>
      </rPr>
      <t>(5)</t>
    </r>
    <r>
      <rPr>
        <u/>
        <sz val="9"/>
        <rFont val="Calibri"/>
        <family val="2"/>
        <scheme val="minor"/>
      </rPr>
      <t xml:space="preserve"> Average fuel consumption (tons/ha) is calculated according to the "METHODOLOGY of the МZМ".</t>
    </r>
  </si>
  <si>
    <r>
      <rPr>
        <vertAlign val="superscript"/>
        <sz val="9"/>
        <rFont val="Calibri"/>
        <family val="2"/>
        <scheme val="minor"/>
      </rPr>
      <t>(6)</t>
    </r>
    <r>
      <rPr>
        <sz val="9"/>
        <rFont val="Calibri"/>
        <family val="2"/>
        <scheme val="minor"/>
      </rPr>
      <t xml:space="preserve"> 1l of diesel is equal to 36 MJ (Ordinance No. H-18 of August 8, 2016). 1MJ is equivalent to 95.1 g CO2 (Methodology for determining the intensity of greenhouse gas emissions from the entire life cycle of fuels and energy of non-biological origin in transport). Therefore 36 * 95.1 / 1000 = 3.42 (See Methodology).</t>
    </r>
  </si>
  <si>
    <r>
      <rPr>
        <vertAlign val="superscript"/>
        <sz val="9"/>
        <rFont val="Calibri"/>
        <family val="2"/>
        <scheme val="minor"/>
      </rPr>
      <t>(7)</t>
    </r>
    <r>
      <rPr>
        <sz val="9"/>
        <rFont val="Calibri"/>
        <family val="2"/>
        <scheme val="minor"/>
      </rPr>
      <t xml:space="preserve"> 1 t, removed carbon dioxide (CO2) from the atmosphere (=) 0.27248 t, sequestered organic carbon (OC) in the soil (=) 1 carbon credit. (See Methodology).</t>
    </r>
  </si>
  <si>
    <r>
      <t>Emissions from leakage (t CO</t>
    </r>
    <r>
      <rPr>
        <b/>
        <vertAlign val="subscript"/>
        <sz val="9"/>
        <rFont val="Calibri"/>
        <family val="2"/>
        <scheme val="minor"/>
      </rPr>
      <t>2</t>
    </r>
    <r>
      <rPr>
        <b/>
        <sz val="9"/>
        <rFont val="Calibri"/>
        <family val="2"/>
        <scheme val="minor"/>
      </rPr>
      <t xml:space="preserve"> eq)</t>
    </r>
  </si>
  <si>
    <r>
      <t xml:space="preserve">Gross amount of removed greenhouse gas emissions Carbon dioxide CO2
</t>
    </r>
    <r>
      <rPr>
        <i/>
        <sz val="9"/>
        <rFont val="Calibri"/>
        <family val="2"/>
        <scheme val="minor"/>
      </rPr>
      <t xml:space="preserve"> (note 4)</t>
    </r>
  </si>
  <si>
    <t>Total fuel consumption
CO2 equivalent</t>
  </si>
  <si>
    <r>
      <t>Gross amount of removed GHG emissions carbon dioxide CO</t>
    </r>
    <r>
      <rPr>
        <b/>
        <vertAlign val="subscript"/>
        <sz val="9"/>
        <rFont val="Calibri"/>
        <family val="2"/>
        <scheme val="minor"/>
      </rPr>
      <t>2</t>
    </r>
    <r>
      <rPr>
        <b/>
        <sz val="9"/>
        <rFont val="Calibri"/>
        <family val="2"/>
        <scheme val="minor"/>
      </rPr>
      <t xml:space="preserve"> </t>
    </r>
    <r>
      <rPr>
        <b/>
        <i/>
        <sz val="9"/>
        <rFont val="Calibri"/>
        <family val="2"/>
        <scheme val="minor"/>
      </rPr>
      <t>(note 4)</t>
    </r>
  </si>
  <si>
    <r>
      <t>Uncertainty deduction (</t>
    </r>
    <r>
      <rPr>
        <b/>
        <vertAlign val="superscript"/>
        <sz val="9"/>
        <rFont val="Calibri"/>
        <family val="2"/>
        <scheme val="minor"/>
      </rPr>
      <t>(8)</t>
    </r>
    <r>
      <rPr>
        <b/>
        <sz val="9"/>
        <rFont val="Calibri"/>
        <family val="2"/>
        <scheme val="minor"/>
      </rPr>
      <t>20,70 % of Gross amount of removed GHG emissions carbon dioxide t CO</t>
    </r>
    <r>
      <rPr>
        <b/>
        <vertAlign val="subscript"/>
        <sz val="9"/>
        <rFont val="Calibri"/>
        <family val="2"/>
        <scheme val="minor"/>
      </rPr>
      <t>2</t>
    </r>
    <r>
      <rPr>
        <b/>
        <sz val="9"/>
        <rFont val="Calibri"/>
        <family val="2"/>
        <scheme val="minor"/>
      </rPr>
      <t xml:space="preserve"> eq))</t>
    </r>
  </si>
  <si>
    <r>
      <t>N</t>
    </r>
    <r>
      <rPr>
        <b/>
        <vertAlign val="subscript"/>
        <sz val="9"/>
        <rFont val="Calibri"/>
        <family val="2"/>
        <scheme val="minor"/>
      </rPr>
      <t>2</t>
    </r>
    <r>
      <rPr>
        <b/>
        <sz val="9"/>
        <rFont val="Calibri"/>
        <family val="2"/>
        <scheme val="minor"/>
      </rPr>
      <t>O emissions from mineral fertilizers (t CO</t>
    </r>
    <r>
      <rPr>
        <b/>
        <vertAlign val="subscript"/>
        <sz val="9"/>
        <rFont val="Calibri"/>
        <family val="2"/>
        <scheme val="minor"/>
      </rPr>
      <t>2</t>
    </r>
    <r>
      <rPr>
        <b/>
        <sz val="9"/>
        <rFont val="Calibri"/>
        <family val="2"/>
        <scheme val="minor"/>
      </rPr>
      <t xml:space="preserve"> eq)</t>
    </r>
  </si>
  <si>
    <r>
      <t>Total fuel consumption CO</t>
    </r>
    <r>
      <rPr>
        <b/>
        <vertAlign val="subscript"/>
        <sz val="9"/>
        <rFont val="Calibri"/>
        <family val="2"/>
        <scheme val="minor"/>
      </rPr>
      <t>2</t>
    </r>
    <r>
      <rPr>
        <b/>
        <sz val="9"/>
        <rFont val="Calibri"/>
        <family val="2"/>
        <scheme val="minor"/>
      </rPr>
      <t xml:space="preserve"> equivalent </t>
    </r>
    <r>
      <rPr>
        <b/>
        <i/>
        <sz val="9"/>
        <rFont val="Calibri"/>
        <family val="2"/>
        <scheme val="minor"/>
      </rPr>
      <t>(note 6)</t>
    </r>
  </si>
  <si>
    <r>
      <rPr>
        <vertAlign val="superscript"/>
        <sz val="9"/>
        <rFont val="Calibri"/>
        <family val="2"/>
        <scheme val="minor"/>
      </rPr>
      <t xml:space="preserve">(8) </t>
    </r>
    <r>
      <rPr>
        <sz val="9"/>
        <rFont val="Calibri"/>
        <family val="2"/>
        <scheme val="minor"/>
      </rPr>
      <t>Sources of uncertainty = 20,7 %</t>
    </r>
  </si>
  <si>
    <t>1. Sampling 15 % Sampling uncertainty is estimated using the RANOVA 3 approach based on Analysis of Variance (ANOVA). The total variability is partitioned into between-sample and within-sample variance components. The between-sample variance represents the sampling effect, which is then used to quantify the sampling uncertainty as a contribution to the overall measurement uncertainty.</t>
  </si>
  <si>
    <t>2. Organic carbon analysis 8,4 % and 3. Bulk density analysis 10,3 %:
Uncertainty for organic carbon and bulk density is estimated by combining precision, recovery, and bias components. The mean (average) and standard deviation are first calculated to describe repeatability. Relative standard uncertainty, u(x) (%), is derived from the standard deviation.
Recovery (yield, %) is used to assess method performance, and bias (%) is calculated as the deviation from the reference value. The standard uncertainty of bias (S bias) is determined from replicate measurements.
The combined bias uncertainty is then calculated as:
U_bias = √(S_bias² + U_ccm² + u(x)²)
where U_ccm represents the uncertainty of the reference or certified material.
Finally, the combined standard uncertainty (U) is expanded using a coverage factor k = 2 to obtain the expanded uncertainty, corresponding to approximately 95% confidence.</t>
  </si>
  <si>
    <t>4. Software (Google Earth) 5 % Google Earth does not provide a formally specified measurement uncertainty. Published studies indicate positional accuracy on the order of tens of meters (e.g., ~50 m RMSE globally). Therefore, uncertainty associated with spatial measurements is estimated based on literature values and the scale of the measured features.</t>
  </si>
  <si>
    <r>
      <t>Removed emissions of greenhouse gas carbon dioxide CO</t>
    </r>
    <r>
      <rPr>
        <b/>
        <vertAlign val="subscript"/>
        <sz val="9"/>
        <rFont val="Calibri"/>
        <family val="2"/>
        <scheme val="minor"/>
      </rPr>
      <t>2</t>
    </r>
    <r>
      <rPr>
        <b/>
        <sz val="9"/>
        <rFont val="Calibri"/>
        <family val="2"/>
        <scheme val="minor"/>
      </rPr>
      <t xml:space="preserve"> after Fuel emission</t>
    </r>
  </si>
  <si>
    <t>Version 3.1/26.03.26 
Form PR0205</t>
  </si>
  <si>
    <t>L. ALEKSANDROVA</t>
  </si>
  <si>
    <t>LA0424CS</t>
  </si>
  <si>
    <t>Ch. Marinov</t>
  </si>
  <si>
    <t>CM0622CS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</si>
</sst>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
  </numFmts>
  <fonts count="35" x14ac:knownFonts="1">
    <font>
      <sz val="10"/>
      <name val="Arial"/>
    </font>
    <font>
      <u/>
      <sz val="10"/>
      <color theme="10"/>
      <name val="Arial"/>
      <family val="2"/>
    </font>
    <font>
      <sz val="10"/>
      <name val="Arial"/>
      <family val="2"/>
    </font>
    <font>
      <u/>
      <sz val="10"/>
      <color theme="10"/>
      <name val="Arial"/>
      <family val="2"/>
    </font>
    <font>
      <b/>
      <sz val="12"/>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0"/>
      <name val="Arial"/>
      <family val="2"/>
    </font>
    <font>
      <b/>
      <sz val="12"/>
      <color theme="1"/>
      <name val="Cambria"/>
      <family val="1"/>
      <charset val="204"/>
      <scheme val="major"/>
    </font>
    <font>
      <sz val="10"/>
      <name val="Cambria"/>
      <family val="1"/>
      <charset val="204"/>
      <scheme val="major"/>
    </font>
    <font>
      <sz val="11"/>
      <color theme="1"/>
      <name val="Calibri"/>
      <family val="2"/>
      <scheme val="minor"/>
    </font>
    <font>
      <sz val="11"/>
      <color indexed="8"/>
      <name val="Calibri"/>
      <family val="2"/>
    </font>
    <font>
      <sz val="11"/>
      <color indexed="8"/>
      <name val="Calibri"/>
      <family val="2"/>
    </font>
    <font>
      <b/>
      <vertAlign val="subscript"/>
      <sz val="9"/>
      <name val="Calibri"/>
      <family val="2"/>
      <scheme val="minor"/>
    </font>
    <font>
      <sz val="9"/>
      <name val="Calibri"/>
      <family val="2"/>
      <scheme val="minor"/>
    </font>
    <font>
      <sz val="9"/>
      <color rgb="FFFF0000"/>
      <name val="Calibri"/>
      <family val="2"/>
      <scheme val="minor"/>
    </font>
    <font>
      <sz val="9"/>
      <color theme="1"/>
      <name val="Calibri"/>
      <family val="2"/>
      <scheme val="minor"/>
    </font>
    <font>
      <sz val="8"/>
      <name val="Arial"/>
      <family val="2"/>
      <charset val="204"/>
    </font>
    <font>
      <sz val="10"/>
      <name val="Arial"/>
      <family val="2"/>
    </font>
    <font>
      <sz val="9"/>
      <color theme="0" tint="-0.499984740745262"/>
      <name val="Calibri"/>
      <family val="2"/>
      <scheme val="minor"/>
    </font>
    <font>
      <b/>
      <sz val="9"/>
      <name val="Calibri"/>
      <family val="2"/>
      <scheme val="minor"/>
    </font>
    <font>
      <b/>
      <i/>
      <sz val="9"/>
      <name val="Calibri"/>
      <family val="2"/>
      <scheme val="minor"/>
    </font>
    <font>
      <b/>
      <sz val="9"/>
      <color rgb="FFFF0000"/>
      <name val="Calibri"/>
      <family val="2"/>
      <scheme val="minor"/>
    </font>
    <font>
      <i/>
      <sz val="9"/>
      <name val="Calibri"/>
      <family val="2"/>
      <scheme val="minor"/>
    </font>
    <font>
      <sz val="9"/>
      <color indexed="8"/>
      <name val="Calibri"/>
      <family val="2"/>
      <scheme val="minor"/>
    </font>
    <font>
      <sz val="9"/>
      <color theme="9" tint="-0.249977111117893"/>
      <name val="Calibri"/>
      <family val="2"/>
      <scheme val="minor"/>
    </font>
    <font>
      <vertAlign val="superscript"/>
      <sz val="9"/>
      <name val="Calibri"/>
      <family val="2"/>
      <scheme val="minor"/>
    </font>
    <font>
      <u/>
      <sz val="9"/>
      <name val="Calibri"/>
      <family val="2"/>
      <scheme val="minor"/>
    </font>
    <font>
      <u/>
      <vertAlign val="superscript"/>
      <sz val="9"/>
      <name val="Calibri"/>
      <family val="2"/>
      <scheme val="minor"/>
    </font>
    <font>
      <b/>
      <vertAlign val="superscript"/>
      <sz val="9"/>
      <name val="Calibri"/>
      <family val="2"/>
      <scheme val="minor"/>
    </font>
    <font>
      <sz val="9"/>
      <name val="Calibri"/>
      <family val="2"/>
      <charset val="204"/>
      <scheme val="minor"/>
    </font>
    <font>
      <sz val="9"/>
      <color theme="1"/>
      <name val="Calibri"/>
      <family val="2"/>
      <charset val="204"/>
      <scheme val="minor"/>
    </font>
    <font>
      <sz val="9"/>
      <color rgb="FF00B050"/>
      <name val="Calibri"/>
      <family val="2"/>
      <charset val="204"/>
      <scheme val="minor"/>
    </font>
    <font>
      <sz val="9"/>
      <color rgb="FF00B050"/>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theme="0" tint="-0.499984740745262"/>
      </left>
      <right style="thin">
        <color theme="0" tint="-0.499984740745262"/>
      </right>
      <top style="thin">
        <color theme="0" tint="-0.499984740745262"/>
      </top>
      <bottom/>
      <diagonal/>
    </border>
    <border>
      <left/>
      <right/>
      <top style="thin">
        <color indexed="64"/>
      </top>
      <bottom/>
      <diagonal/>
    </border>
  </borders>
  <cellStyleXfs count="10">
    <xf numFmtId="0" fontId="0" fillId="0" borderId="0"/>
    <xf numFmtId="0" fontId="1" fillId="0" borderId="0" applyNumberFormat="0" applyFill="0" applyBorder="0" applyAlignment="0" applyProtection="0"/>
    <xf numFmtId="0" fontId="3" fillId="0" borderId="0" applyNumberFormat="0" applyFill="0" applyBorder="0" applyAlignment="0" applyProtection="0"/>
    <xf numFmtId="0" fontId="2" fillId="0" borderId="0"/>
    <xf numFmtId="0" fontId="11" fillId="0" borderId="0"/>
    <xf numFmtId="0" fontId="11" fillId="0" borderId="0"/>
    <xf numFmtId="0" fontId="12" fillId="0" borderId="0" applyFill="0" applyProtection="0"/>
    <xf numFmtId="0" fontId="13" fillId="0" borderId="0" applyFill="0" applyProtection="0"/>
    <xf numFmtId="0" fontId="13" fillId="0" borderId="0" applyFill="0" applyProtection="0"/>
    <xf numFmtId="9" fontId="19" fillId="0" borderId="0" applyFont="0" applyFill="0" applyBorder="0" applyAlignment="0" applyProtection="0"/>
  </cellStyleXfs>
  <cellXfs count="152">
    <xf numFmtId="0" fontId="0" fillId="0" borderId="0" xfId="0"/>
    <xf numFmtId="0" fontId="2" fillId="0" borderId="0" xfId="0" applyFont="1"/>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7" xfId="0" applyFont="1" applyBorder="1" applyAlignment="1">
      <alignment horizontal="center" vertical="center"/>
    </xf>
    <xf numFmtId="0" fontId="5" fillId="0" borderId="6" xfId="0" applyFont="1" applyBorder="1" applyAlignment="1">
      <alignment horizontal="center" vertical="center" wrapText="1"/>
    </xf>
    <xf numFmtId="0" fontId="4" fillId="0" borderId="5" xfId="0" applyFont="1" applyBorder="1" applyAlignment="1">
      <alignment horizontal="justify" vertical="center"/>
    </xf>
    <xf numFmtId="0" fontId="5" fillId="0" borderId="7" xfId="0" applyFont="1" applyBorder="1" applyAlignment="1">
      <alignment horizontal="justify" vertical="center"/>
    </xf>
    <xf numFmtId="0" fontId="4" fillId="0" borderId="5" xfId="0" applyFont="1" applyBorder="1" applyAlignment="1">
      <alignment horizontal="justify" vertical="center" wrapText="1"/>
    </xf>
    <xf numFmtId="0" fontId="5" fillId="0" borderId="8" xfId="0" applyFont="1" applyBorder="1" applyAlignment="1">
      <alignment horizontal="justify" vertical="center"/>
    </xf>
    <xf numFmtId="0" fontId="5" fillId="0" borderId="9" xfId="0" applyFont="1" applyBorder="1" applyAlignment="1">
      <alignment horizontal="justify" vertical="center" wrapText="1"/>
    </xf>
    <xf numFmtId="0" fontId="4" fillId="0" borderId="7" xfId="0" applyFont="1" applyBorder="1" applyAlignment="1">
      <alignment horizontal="justify" vertical="center" wrapText="1"/>
    </xf>
    <xf numFmtId="0" fontId="6" fillId="0" borderId="7" xfId="0" applyFont="1" applyBorder="1" applyAlignment="1">
      <alignment horizontal="justify" vertical="center" wrapText="1"/>
    </xf>
    <xf numFmtId="0" fontId="7" fillId="0" borderId="9" xfId="0" applyFont="1" applyBorder="1" applyAlignment="1">
      <alignment horizontal="justify" vertical="center" wrapText="1"/>
    </xf>
    <xf numFmtId="0" fontId="4" fillId="0" borderId="9" xfId="0" applyFont="1" applyBorder="1" applyAlignment="1">
      <alignment horizontal="justify" vertical="center" wrapText="1"/>
    </xf>
    <xf numFmtId="0" fontId="4" fillId="0" borderId="9" xfId="0" applyFont="1" applyBorder="1" applyAlignment="1">
      <alignment horizontal="center" vertical="center"/>
    </xf>
    <xf numFmtId="0" fontId="5" fillId="0" borderId="7" xfId="0" applyFont="1" applyBorder="1" applyAlignment="1">
      <alignment horizontal="justify" vertical="center" wrapText="1"/>
    </xf>
    <xf numFmtId="0" fontId="7" fillId="0" borderId="7" xfId="0" applyFont="1" applyBorder="1" applyAlignment="1">
      <alignment horizontal="justify" vertical="center" wrapText="1"/>
    </xf>
    <xf numFmtId="0" fontId="0" fillId="0" borderId="0" xfId="0" applyAlignment="1">
      <alignment horizontal="center"/>
    </xf>
    <xf numFmtId="0" fontId="0" fillId="0" borderId="0" xfId="0" applyAlignment="1">
      <alignment vertical="center"/>
    </xf>
    <xf numFmtId="0" fontId="2" fillId="3" borderId="0" xfId="0" applyFont="1" applyFill="1" applyAlignment="1">
      <alignment wrapText="1"/>
    </xf>
    <xf numFmtId="0" fontId="2" fillId="0" borderId="0" xfId="0" applyFont="1" applyAlignment="1">
      <alignment wrapText="1"/>
    </xf>
    <xf numFmtId="0" fontId="0" fillId="6" borderId="0" xfId="0" applyFill="1"/>
    <xf numFmtId="0" fontId="8" fillId="0" borderId="0" xfId="0" applyFont="1" applyAlignment="1">
      <alignment horizontal="right" vertical="center" wrapText="1"/>
    </xf>
    <xf numFmtId="0" fontId="9" fillId="0" borderId="1" xfId="3" applyFont="1" applyBorder="1" applyAlignment="1">
      <alignment horizontal="center" vertical="center"/>
    </xf>
    <xf numFmtId="0" fontId="9" fillId="0" borderId="1" xfId="3" applyFont="1" applyBorder="1" applyAlignment="1">
      <alignment vertical="center"/>
    </xf>
    <xf numFmtId="0" fontId="10" fillId="0" borderId="0" xfId="3" applyFont="1"/>
    <xf numFmtId="2" fontId="15" fillId="0" borderId="2" xfId="3" applyNumberFormat="1" applyFont="1" applyBorder="1" applyAlignment="1">
      <alignment horizontal="center" vertical="center" wrapText="1"/>
    </xf>
    <xf numFmtId="2" fontId="16" fillId="0" borderId="2" xfId="3" applyNumberFormat="1" applyFont="1" applyBorder="1" applyAlignment="1">
      <alignment horizontal="center" vertical="center" wrapText="1"/>
    </xf>
    <xf numFmtId="0" fontId="17" fillId="5" borderId="2" xfId="3" applyFont="1" applyFill="1" applyBorder="1" applyAlignment="1">
      <alignment horizontal="center" vertical="center" wrapText="1"/>
    </xf>
    <xf numFmtId="1" fontId="15" fillId="0" borderId="2" xfId="3" applyNumberFormat="1" applyFont="1" applyBorder="1" applyAlignment="1">
      <alignment horizontal="center" vertical="center" wrapText="1"/>
    </xf>
    <xf numFmtId="0" fontId="20" fillId="0" borderId="0" xfId="3" applyFont="1" applyAlignment="1">
      <alignment vertical="center" wrapText="1"/>
    </xf>
    <xf numFmtId="49" fontId="20" fillId="0" borderId="0" xfId="3" applyNumberFormat="1" applyFont="1" applyAlignment="1">
      <alignment vertical="center" wrapText="1"/>
    </xf>
    <xf numFmtId="0" fontId="15" fillId="0" borderId="0" xfId="3" applyFont="1" applyAlignment="1">
      <alignment vertical="center" wrapText="1"/>
    </xf>
    <xf numFmtId="4" fontId="15" fillId="0" borderId="0" xfId="3" applyNumberFormat="1" applyFont="1" applyAlignment="1">
      <alignment vertical="center" wrapText="1"/>
    </xf>
    <xf numFmtId="4" fontId="16" fillId="0" borderId="0" xfId="3" applyNumberFormat="1" applyFont="1" applyAlignment="1">
      <alignment vertical="center" wrapText="1"/>
    </xf>
    <xf numFmtId="49" fontId="15" fillId="0" borderId="0" xfId="3" applyNumberFormat="1" applyFont="1" applyAlignment="1">
      <alignment vertical="center" wrapText="1"/>
    </xf>
    <xf numFmtId="0" fontId="15" fillId="0" borderId="0" xfId="3" applyFont="1" applyAlignment="1">
      <alignment horizontal="center" vertical="center" wrapText="1"/>
    </xf>
    <xf numFmtId="0" fontId="21" fillId="0" borderId="0" xfId="3" applyFont="1" applyAlignment="1">
      <alignment horizontal="left" vertical="center" wrapText="1"/>
    </xf>
    <xf numFmtId="0" fontId="21" fillId="4" borderId="0" xfId="3" applyFont="1" applyFill="1" applyAlignment="1">
      <alignment vertical="center" wrapText="1"/>
    </xf>
    <xf numFmtId="0" fontId="21" fillId="4" borderId="0" xfId="3" applyFont="1" applyFill="1" applyAlignment="1">
      <alignment horizontal="left" vertical="center" wrapText="1"/>
    </xf>
    <xf numFmtId="14" fontId="21" fillId="4" borderId="0" xfId="3" applyNumberFormat="1" applyFont="1" applyFill="1" applyAlignment="1">
      <alignment horizontal="right" vertical="center" wrapText="1"/>
    </xf>
    <xf numFmtId="14" fontId="21" fillId="4" borderId="0" xfId="3" applyNumberFormat="1" applyFont="1" applyFill="1" applyAlignment="1">
      <alignment vertical="center" wrapText="1"/>
    </xf>
    <xf numFmtId="0" fontId="21" fillId="4" borderId="0" xfId="3" applyFont="1" applyFill="1" applyAlignment="1">
      <alignment vertical="center"/>
    </xf>
    <xf numFmtId="0" fontId="21" fillId="0" borderId="0" xfId="3" applyFont="1" applyAlignment="1">
      <alignment horizontal="center" vertical="center" wrapText="1"/>
    </xf>
    <xf numFmtId="49" fontId="21" fillId="0" borderId="0" xfId="3" applyNumberFormat="1" applyFont="1" applyAlignment="1">
      <alignment horizontal="center" vertical="center" wrapText="1"/>
    </xf>
    <xf numFmtId="4" fontId="21" fillId="5" borderId="0" xfId="3" applyNumberFormat="1" applyFont="1" applyFill="1" applyAlignment="1">
      <alignment horizontal="center" vertical="center" wrapText="1"/>
    </xf>
    <xf numFmtId="3" fontId="21" fillId="4" borderId="0" xfId="3" applyNumberFormat="1" applyFont="1" applyFill="1" applyAlignment="1">
      <alignment horizontal="right" vertical="center" wrapText="1"/>
    </xf>
    <xf numFmtId="49" fontId="21" fillId="0" borderId="0" xfId="3" applyNumberFormat="1" applyFont="1" applyAlignment="1">
      <alignment vertical="center" wrapText="1"/>
    </xf>
    <xf numFmtId="0" fontId="21" fillId="0" borderId="0" xfId="3" applyFont="1" applyAlignment="1">
      <alignment vertical="center" wrapText="1"/>
    </xf>
    <xf numFmtId="0" fontId="15" fillId="0" borderId="0" xfId="3" applyFont="1" applyAlignment="1">
      <alignment vertical="center"/>
    </xf>
    <xf numFmtId="0" fontId="15" fillId="0" borderId="0" xfId="3" applyFont="1" applyAlignment="1">
      <alignment horizontal="left" vertical="center"/>
    </xf>
    <xf numFmtId="14" fontId="15" fillId="0" borderId="0" xfId="3" applyNumberFormat="1" applyFont="1" applyAlignment="1">
      <alignment horizontal="left" vertical="center"/>
    </xf>
    <xf numFmtId="1" fontId="21" fillId="0" borderId="0" xfId="3" quotePrefix="1" applyNumberFormat="1" applyFont="1" applyAlignment="1" applyProtection="1">
      <alignment horizontal="center" vertical="center" wrapText="1"/>
      <protection locked="0"/>
    </xf>
    <xf numFmtId="1" fontId="15" fillId="0" borderId="0" xfId="3" applyNumberFormat="1" applyFont="1" applyAlignment="1">
      <alignment vertical="center" wrapText="1"/>
    </xf>
    <xf numFmtId="4" fontId="16" fillId="0" borderId="0" xfId="0" applyNumberFormat="1" applyFont="1" applyAlignment="1">
      <alignment vertical="center" wrapText="1"/>
    </xf>
    <xf numFmtId="0" fontId="21" fillId="0" borderId="0" xfId="0" applyFont="1" applyAlignment="1">
      <alignment horizontal="center" vertical="center" wrapText="1"/>
    </xf>
    <xf numFmtId="1" fontId="21" fillId="4" borderId="0" xfId="3" applyNumberFormat="1" applyFont="1" applyFill="1" applyAlignment="1">
      <alignment horizontal="right" vertical="center" wrapText="1"/>
    </xf>
    <xf numFmtId="14" fontId="23" fillId="4" borderId="0" xfId="3" applyNumberFormat="1" applyFont="1" applyFill="1" applyAlignment="1">
      <alignment horizontal="left" vertical="center" wrapText="1"/>
    </xf>
    <xf numFmtId="4" fontId="21" fillId="5" borderId="0" xfId="0" applyNumberFormat="1" applyFont="1" applyFill="1" applyAlignment="1">
      <alignment horizontal="center" vertical="center" wrapText="1"/>
    </xf>
    <xf numFmtId="4" fontId="21" fillId="0" borderId="0" xfId="0" applyNumberFormat="1" applyFont="1" applyAlignment="1">
      <alignment horizontal="center" vertical="center" wrapText="1"/>
    </xf>
    <xf numFmtId="14" fontId="15" fillId="0" borderId="0" xfId="3" applyNumberFormat="1" applyFont="1" applyAlignment="1">
      <alignment horizontal="left" vertical="center" wrapText="1"/>
    </xf>
    <xf numFmtId="0" fontId="15" fillId="0" borderId="2" xfId="3" applyFont="1" applyBorder="1" applyAlignment="1">
      <alignment vertical="center" wrapText="1"/>
    </xf>
    <xf numFmtId="4" fontId="15" fillId="5" borderId="2" xfId="3" applyNumberFormat="1" applyFont="1" applyFill="1" applyBorder="1" applyAlignment="1">
      <alignment horizontal="center" vertical="center" wrapText="1"/>
    </xf>
    <xf numFmtId="0" fontId="17" fillId="0" borderId="2" xfId="3" applyFont="1" applyBorder="1" applyAlignment="1">
      <alignment horizontal="center" vertical="center" wrapText="1"/>
    </xf>
    <xf numFmtId="49" fontId="15" fillId="0" borderId="2" xfId="3" applyNumberFormat="1" applyFont="1" applyBorder="1" applyAlignment="1">
      <alignment horizontal="center" vertical="center" wrapText="1"/>
    </xf>
    <xf numFmtId="0" fontId="15" fillId="0" borderId="2" xfId="3" applyFont="1" applyBorder="1" applyAlignment="1">
      <alignment horizontal="center" vertical="center" wrapText="1"/>
    </xf>
    <xf numFmtId="0" fontId="15" fillId="4" borderId="2" xfId="0" applyFont="1" applyFill="1" applyBorder="1" applyAlignment="1">
      <alignment horizontal="center" vertical="center" wrapText="1"/>
    </xf>
    <xf numFmtId="0" fontId="15" fillId="0" borderId="2" xfId="0" applyFont="1" applyBorder="1" applyAlignment="1">
      <alignment horizontal="center" vertical="center" wrapText="1"/>
    </xf>
    <xf numFmtId="4" fontId="15" fillId="4" borderId="2" xfId="0" applyNumberFormat="1" applyFont="1" applyFill="1" applyBorder="1" applyAlignment="1">
      <alignment horizontal="center" vertical="center" wrapText="1"/>
    </xf>
    <xf numFmtId="4" fontId="15" fillId="0" borderId="2" xfId="0" applyNumberFormat="1" applyFont="1" applyBorder="1" applyAlignment="1">
      <alignment horizontal="center" vertical="center" wrapText="1"/>
    </xf>
    <xf numFmtId="49" fontId="16" fillId="0" borderId="2" xfId="3" applyNumberFormat="1" applyFont="1" applyBorder="1" applyAlignment="1">
      <alignment horizontal="center" vertical="center" wrapText="1"/>
    </xf>
    <xf numFmtId="0" fontId="16" fillId="0" borderId="2" xfId="3" applyFont="1" applyBorder="1" applyAlignment="1">
      <alignment horizontal="center" vertical="center" wrapText="1"/>
    </xf>
    <xf numFmtId="0" fontId="16" fillId="0" borderId="2" xfId="0" applyFont="1" applyBorder="1" applyAlignment="1">
      <alignment horizontal="center" vertical="center" wrapText="1"/>
    </xf>
    <xf numFmtId="0" fontId="17" fillId="0" borderId="2" xfId="0" applyFont="1" applyBorder="1" applyAlignment="1">
      <alignment horizontal="center" vertical="center" wrapText="1"/>
    </xf>
    <xf numFmtId="0" fontId="17" fillId="4" borderId="2" xfId="0" applyFont="1" applyFill="1" applyBorder="1" applyAlignment="1">
      <alignment horizontal="center" vertical="center" wrapText="1"/>
    </xf>
    <xf numFmtId="2" fontId="17" fillId="5" borderId="10" xfId="3" applyNumberFormat="1" applyFont="1" applyFill="1" applyBorder="1" applyAlignment="1">
      <alignment horizontal="center" vertical="center" wrapText="1"/>
    </xf>
    <xf numFmtId="3" fontId="15" fillId="5" borderId="2" xfId="3" applyNumberFormat="1" applyFont="1" applyFill="1" applyBorder="1" applyAlignment="1">
      <alignment horizontal="center" vertical="center" wrapText="1"/>
    </xf>
    <xf numFmtId="14" fontId="15" fillId="0" borderId="2" xfId="3" applyNumberFormat="1" applyFont="1" applyBorder="1" applyAlignment="1">
      <alignment vertical="center" wrapText="1"/>
    </xf>
    <xf numFmtId="0" fontId="15" fillId="0" borderId="2" xfId="3" quotePrefix="1" applyFont="1" applyBorder="1" applyAlignment="1">
      <alignment vertical="center" wrapText="1"/>
    </xf>
    <xf numFmtId="0" fontId="25" fillId="0" borderId="2" xfId="6" applyFont="1" applyFill="1" applyBorder="1" applyAlignment="1" applyProtection="1">
      <alignment vertical="center"/>
    </xf>
    <xf numFmtId="14" fontId="25" fillId="0" borderId="2" xfId="6" applyNumberFormat="1" applyFont="1" applyFill="1" applyBorder="1" applyAlignment="1" applyProtection="1">
      <alignment vertical="center"/>
    </xf>
    <xf numFmtId="1" fontId="26" fillId="0" borderId="2" xfId="3" applyNumberFormat="1" applyFont="1" applyBorder="1" applyAlignment="1">
      <alignment vertical="center" wrapText="1"/>
    </xf>
    <xf numFmtId="2" fontId="15" fillId="0" borderId="2" xfId="3" applyNumberFormat="1" applyFont="1" applyBorder="1" applyAlignment="1">
      <alignment vertical="center" wrapText="1"/>
    </xf>
    <xf numFmtId="4" fontId="15" fillId="0" borderId="2" xfId="3" applyNumberFormat="1" applyFont="1" applyBorder="1" applyAlignment="1">
      <alignment vertical="center" wrapText="1"/>
    </xf>
    <xf numFmtId="165" fontId="15" fillId="0" borderId="2" xfId="3" applyNumberFormat="1" applyFont="1" applyBorder="1" applyAlignment="1">
      <alignment vertical="center" wrapText="1"/>
    </xf>
    <xf numFmtId="2" fontId="15" fillId="2" borderId="2" xfId="3" applyNumberFormat="1" applyFont="1" applyFill="1" applyBorder="1" applyAlignment="1">
      <alignment vertical="center" wrapText="1"/>
    </xf>
    <xf numFmtId="0" fontId="15" fillId="0" borderId="3" xfId="3" applyFont="1" applyBorder="1" applyAlignment="1">
      <alignment vertical="center" wrapText="1"/>
    </xf>
    <xf numFmtId="14" fontId="15" fillId="0" borderId="0" xfId="3" applyNumberFormat="1" applyFont="1" applyAlignment="1">
      <alignment vertical="center" wrapText="1"/>
    </xf>
    <xf numFmtId="0" fontId="25" fillId="0" borderId="0" xfId="6" applyFont="1" applyFill="1" applyAlignment="1" applyProtection="1">
      <alignment vertical="center"/>
    </xf>
    <xf numFmtId="49" fontId="15" fillId="0" borderId="0" xfId="3" applyNumberFormat="1" applyFont="1" applyAlignment="1">
      <alignment horizontal="center" vertical="center" wrapText="1"/>
    </xf>
    <xf numFmtId="1" fontId="26" fillId="0" borderId="0" xfId="3" applyNumberFormat="1" applyFont="1" applyAlignment="1">
      <alignment vertical="center" wrapText="1"/>
    </xf>
    <xf numFmtId="2" fontId="15" fillId="0" borderId="0" xfId="3" applyNumberFormat="1" applyFont="1" applyAlignment="1">
      <alignment horizontal="center" vertical="center" wrapText="1"/>
    </xf>
    <xf numFmtId="2" fontId="15" fillId="0" borderId="0" xfId="3" applyNumberFormat="1" applyFont="1" applyAlignment="1">
      <alignment vertical="center" wrapText="1"/>
    </xf>
    <xf numFmtId="164" fontId="15" fillId="0" borderId="0" xfId="3" applyNumberFormat="1" applyFont="1" applyAlignment="1">
      <alignment horizontal="center" vertical="center" wrapText="1"/>
    </xf>
    <xf numFmtId="3" fontId="15" fillId="0" borderId="0" xfId="3" applyNumberFormat="1" applyFont="1" applyAlignment="1">
      <alignment horizontal="center" vertical="center" wrapText="1"/>
    </xf>
    <xf numFmtId="0" fontId="15" fillId="0" borderId="11" xfId="3" applyFont="1" applyBorder="1" applyAlignment="1">
      <alignment vertical="center" wrapText="1"/>
    </xf>
    <xf numFmtId="49" fontId="15" fillId="0" borderId="2" xfId="3" quotePrefix="1" applyNumberFormat="1" applyFont="1" applyBorder="1" applyAlignment="1">
      <alignment horizontal="center" vertical="center" wrapText="1"/>
    </xf>
    <xf numFmtId="0" fontId="15" fillId="0" borderId="0" xfId="3" applyFont="1" applyAlignment="1">
      <alignment horizontal="left" vertical="center" wrapText="1"/>
    </xf>
    <xf numFmtId="0" fontId="28" fillId="0" borderId="0" xfId="1" applyFont="1" applyFill="1" applyAlignment="1">
      <alignment vertical="center" wrapText="1"/>
    </xf>
    <xf numFmtId="0" fontId="15" fillId="5" borderId="0" xfId="3" applyFont="1" applyFill="1" applyAlignment="1">
      <alignment horizontal="center" vertical="center" wrapText="1"/>
    </xf>
    <xf numFmtId="0" fontId="15" fillId="5" borderId="0" xfId="3" applyFont="1" applyFill="1" applyAlignment="1">
      <alignment vertical="center" wrapText="1"/>
    </xf>
    <xf numFmtId="10" fontId="21" fillId="4" borderId="0" xfId="9" applyNumberFormat="1" applyFont="1" applyFill="1" applyAlignment="1">
      <alignment vertical="center"/>
    </xf>
    <xf numFmtId="0" fontId="21" fillId="4" borderId="0" xfId="3" applyFont="1" applyFill="1" applyAlignment="1">
      <alignment horizontal="right" vertical="center" wrapText="1"/>
    </xf>
    <xf numFmtId="0" fontId="21" fillId="4" borderId="2" xfId="0" applyFont="1" applyFill="1" applyBorder="1" applyAlignment="1">
      <alignment horizontal="center" vertical="center" wrapText="1"/>
    </xf>
    <xf numFmtId="1" fontId="16" fillId="0" borderId="0" xfId="0" applyNumberFormat="1" applyFont="1" applyAlignment="1">
      <alignment horizontal="center" vertical="center" wrapText="1"/>
    </xf>
    <xf numFmtId="2" fontId="16" fillId="0" borderId="0" xfId="0" applyNumberFormat="1" applyFont="1" applyAlignment="1">
      <alignment vertical="center" wrapText="1"/>
    </xf>
    <xf numFmtId="0" fontId="15" fillId="0" borderId="0" xfId="0" applyFont="1" applyAlignment="1">
      <alignment vertical="center" wrapText="1"/>
    </xf>
    <xf numFmtId="1" fontId="21" fillId="0" borderId="0" xfId="0" applyNumberFormat="1" applyFont="1" applyAlignment="1">
      <alignment horizontal="center" vertical="center" wrapText="1"/>
    </xf>
    <xf numFmtId="49" fontId="17" fillId="5" borderId="2" xfId="3" applyNumberFormat="1" applyFont="1" applyFill="1" applyBorder="1" applyAlignment="1">
      <alignment horizontal="center" vertical="center" wrapText="1"/>
    </xf>
    <xf numFmtId="2" fontId="17" fillId="5" borderId="2" xfId="3" applyNumberFormat="1" applyFont="1" applyFill="1" applyBorder="1" applyAlignment="1">
      <alignment horizontal="center" vertical="center" wrapText="1"/>
    </xf>
    <xf numFmtId="0" fontId="16" fillId="5" borderId="2" xfId="3" applyFont="1" applyFill="1" applyBorder="1" applyAlignment="1">
      <alignment horizontal="center" vertical="center" wrapText="1"/>
    </xf>
    <xf numFmtId="2" fontId="15" fillId="5" borderId="2" xfId="3" applyNumberFormat="1" applyFont="1" applyFill="1" applyBorder="1" applyAlignment="1">
      <alignment horizontal="center" vertical="center" wrapText="1"/>
    </xf>
    <xf numFmtId="0" fontId="20" fillId="0" borderId="0" xfId="3" applyFont="1" applyAlignment="1">
      <alignment horizontal="center" vertical="center" wrapText="1"/>
    </xf>
    <xf numFmtId="0" fontId="31" fillId="0" borderId="0" xfId="3" applyFont="1" applyAlignment="1">
      <alignment vertical="center" wrapText="1"/>
    </xf>
    <xf numFmtId="14" fontId="32" fillId="0" borderId="0" xfId="0" applyNumberFormat="1" applyFont="1" applyAlignment="1">
      <alignment vertical="center" wrapText="1"/>
    </xf>
    <xf numFmtId="0" fontId="33" fillId="0" borderId="2" xfId="3" applyFont="1" applyBorder="1" applyAlignment="1">
      <alignment horizontal="center" vertical="center" wrapText="1"/>
    </xf>
    <xf numFmtId="49" fontId="34" fillId="0" borderId="2" xfId="3" applyNumberFormat="1" applyFont="1" applyBorder="1" applyAlignment="1">
      <alignment horizontal="center" vertical="center" wrapText="1"/>
    </xf>
    <xf numFmtId="2" fontId="33" fillId="0" borderId="2" xfId="3" applyNumberFormat="1" applyFont="1" applyBorder="1" applyAlignment="1">
      <alignment horizontal="center" vertical="center" wrapText="1"/>
    </xf>
    <xf numFmtId="49" fontId="34" fillId="0" borderId="2" xfId="3" quotePrefix="1" applyNumberFormat="1" applyFont="1" applyBorder="1" applyAlignment="1">
      <alignment horizontal="center" vertical="center" wrapText="1"/>
    </xf>
    <xf numFmtId="0" fontId="21" fillId="4" borderId="0" xfId="3" applyFont="1" applyFill="1" applyAlignment="1">
      <alignment horizontal="left" vertical="center"/>
    </xf>
    <xf numFmtId="0" fontId="15" fillId="5" borderId="2" xfId="3" applyFont="1" applyFill="1" applyBorder="1" applyAlignment="1">
      <alignment horizontal="center" vertical="center" wrapText="1"/>
    </xf>
    <xf numFmtId="0" fontId="15" fillId="0" borderId="0" xfId="3" applyFont="1" applyAlignment="1">
      <alignment horizontal="center" vertical="center" wrapText="1"/>
    </xf>
    <xf numFmtId="0" fontId="21" fillId="0" borderId="0" xfId="3" applyFont="1" applyAlignment="1">
      <alignment horizontal="left" vertical="center" wrapText="1"/>
    </xf>
    <xf numFmtId="0" fontId="20" fillId="0" borderId="0" xfId="3" applyFont="1" applyAlignment="1">
      <alignment horizontal="center" vertical="center" wrapText="1"/>
    </xf>
    <xf numFmtId="0" fontId="21" fillId="4" borderId="0" xfId="3" applyFont="1" applyFill="1" applyAlignment="1">
      <alignment horizontal="left" vertical="center" wrapText="1"/>
    </xf>
    <xf numFmtId="3" fontId="15" fillId="0" borderId="2" xfId="3" applyNumberFormat="1" applyFont="1" applyBorder="1" applyAlignment="1">
      <alignment horizontal="center" vertical="center" wrapText="1"/>
    </xf>
    <xf numFmtId="164" fontId="15" fillId="7" borderId="2" xfId="3" quotePrefix="1" applyNumberFormat="1" applyFont="1" applyFill="1" applyBorder="1" applyAlignment="1">
      <alignment horizontal="center" vertical="center" wrapText="1"/>
    </xf>
    <xf numFmtId="164" fontId="15" fillId="7" borderId="2" xfId="3" applyNumberFormat="1" applyFont="1" applyFill="1" applyBorder="1" applyAlignment="1">
      <alignment horizontal="center" vertical="center" wrapText="1"/>
    </xf>
    <xf numFmtId="164" fontId="15" fillId="0" borderId="2" xfId="3" applyNumberFormat="1" applyFont="1" applyBorder="1" applyAlignment="1">
      <alignment horizontal="center" vertical="center" wrapText="1"/>
    </xf>
    <xf numFmtId="4" fontId="15" fillId="5" borderId="2" xfId="3" applyNumberFormat="1" applyFont="1" applyFill="1" applyBorder="1" applyAlignment="1">
      <alignment horizontal="center" vertical="center" wrapText="1"/>
    </xf>
    <xf numFmtId="0" fontId="15" fillId="5" borderId="10" xfId="3" applyFont="1" applyFill="1" applyBorder="1" applyAlignment="1">
      <alignment horizontal="center" vertical="center" wrapText="1"/>
    </xf>
    <xf numFmtId="4" fontId="15" fillId="0" borderId="2" xfId="3" applyNumberFormat="1" applyFont="1" applyBorder="1" applyAlignment="1">
      <alignment horizontal="center" vertical="center" wrapText="1"/>
    </xf>
    <xf numFmtId="2" fontId="15" fillId="0" borderId="2" xfId="3" applyNumberFormat="1" applyFont="1" applyBorder="1" applyAlignment="1">
      <alignment horizontal="center" vertical="center" wrapText="1"/>
    </xf>
    <xf numFmtId="0" fontId="15" fillId="0" borderId="0" xfId="3" applyFont="1" applyAlignment="1">
      <alignment horizontal="left" vertical="center"/>
    </xf>
    <xf numFmtId="0" fontId="15" fillId="0" borderId="0" xfId="3" applyFont="1" applyAlignment="1">
      <alignment horizontal="left" vertical="center" wrapText="1"/>
    </xf>
    <xf numFmtId="0" fontId="28" fillId="0" borderId="0" xfId="1" applyFont="1" applyFill="1" applyAlignment="1">
      <alignment vertical="center" wrapText="1"/>
    </xf>
    <xf numFmtId="0" fontId="3" fillId="0" borderId="0" xfId="2" applyAlignment="1">
      <alignment horizontal="center" vertical="center" wrapText="1"/>
    </xf>
    <xf numFmtId="0" fontId="2" fillId="0" borderId="0" xfId="0" applyFont="1" applyAlignment="1">
      <alignment horizontal="center" vertical="center" wrapText="1"/>
    </xf>
    <xf numFmtId="0" fontId="8" fillId="0" borderId="0" xfId="0" applyFont="1" applyAlignment="1">
      <alignment horizontal="center"/>
    </xf>
    <xf numFmtId="0" fontId="2" fillId="0" borderId="0" xfId="0" applyFont="1" applyAlignment="1">
      <alignment horizontal="center" vertical="center"/>
    </xf>
    <xf numFmtId="0" fontId="5" fillId="0" borderId="4" xfId="0" applyFont="1" applyBorder="1" applyAlignment="1">
      <alignment horizontal="justify" vertical="center"/>
    </xf>
    <xf numFmtId="0" fontId="5" fillId="0" borderId="8" xfId="0" applyFont="1" applyBorder="1" applyAlignment="1">
      <alignment horizontal="justify" vertical="center"/>
    </xf>
    <xf numFmtId="0" fontId="4" fillId="0" borderId="4" xfId="0" applyFont="1" applyBorder="1" applyAlignment="1">
      <alignment horizontal="center" vertical="center"/>
    </xf>
    <xf numFmtId="0" fontId="4" fillId="0" borderId="8" xfId="0" applyFont="1" applyBorder="1" applyAlignment="1">
      <alignment horizontal="center" vertical="center"/>
    </xf>
    <xf numFmtId="0" fontId="3" fillId="0" borderId="3" xfId="2" applyBorder="1" applyAlignment="1">
      <alignment horizontal="center" vertical="center" wrapText="1"/>
    </xf>
    <xf numFmtId="0" fontId="4" fillId="0" borderId="4" xfId="0" applyFont="1" applyBorder="1" applyAlignment="1">
      <alignment horizontal="justify" vertical="center" wrapText="1"/>
    </xf>
    <xf numFmtId="0" fontId="4" fillId="0" borderId="6"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8" xfId="0" applyFont="1" applyBorder="1" applyAlignment="1">
      <alignment horizontal="justify" vertical="center" wrapText="1"/>
    </xf>
    <xf numFmtId="0" fontId="5" fillId="0" borderId="6" xfId="0" applyFont="1" applyBorder="1" applyAlignment="1">
      <alignment horizontal="justify" vertical="center"/>
    </xf>
    <xf numFmtId="0" fontId="4" fillId="0" borderId="6" xfId="0" applyFont="1" applyBorder="1" applyAlignment="1">
      <alignment horizontal="center" vertical="center"/>
    </xf>
  </cellXfs>
  <cellStyles count="10">
    <cellStyle name="Нормален" xfId="0" builtinId="0"/>
    <cellStyle name="Нормален 2" xfId="3" xr:uid="{B3C43DC9-1DD6-47B8-AD68-B59DFCFFE1BE}"/>
    <cellStyle name="Нормален 3" xfId="4" xr:uid="{350F495A-E1D4-4A30-A870-48A5E737D2C8}"/>
    <cellStyle name="Нормален 4" xfId="6" xr:uid="{2E715DDF-1E93-4330-8F28-8217B3BFAE51}"/>
    <cellStyle name="Нормален 4 2" xfId="8" xr:uid="{42FD16D3-158F-46C5-A100-F59F79356DAB}"/>
    <cellStyle name="Нормален 5" xfId="5" xr:uid="{666F88E7-839B-4DDC-B2EA-771430C96F4D}"/>
    <cellStyle name="Нормален 6" xfId="7" xr:uid="{4A754100-21B8-4411-8A75-30CA0E42E7FE}"/>
    <cellStyle name="Процент" xfId="9" builtinId="5"/>
    <cellStyle name="Хипервръзка" xfId="1" builtinId="8"/>
    <cellStyle name="Хипервръзка 2" xfId="2" xr:uid="{BFBB2F21-986E-49F7-8312-724A71FC1C52}"/>
  </cellStyles>
  <dxfs count="1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9" defaultPivotStyle="PivotStyleLight16"/>
  <colors>
    <mruColors>
      <color rgb="FFFF99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287206</xdr:colOff>
      <xdr:row>1</xdr:row>
      <xdr:rowOff>381000</xdr:rowOff>
    </xdr:to>
    <xdr:pic>
      <xdr:nvPicPr>
        <xdr:cNvPr id="2" name="Картина 1">
          <a:extLst>
            <a:ext uri="{FF2B5EF4-FFF2-40B4-BE49-F238E27FC236}">
              <a16:creationId xmlns:a16="http://schemas.microsoft.com/office/drawing/2014/main" id="{3DA8B22B-BB1A-412B-B14A-6CCBAE193B11}"/>
            </a:ext>
          </a:extLst>
        </xdr:cNvPr>
        <xdr:cNvPicPr>
          <a:picLocks noChangeAspect="1"/>
        </xdr:cNvPicPr>
      </xdr:nvPicPr>
      <xdr:blipFill>
        <a:blip xmlns:r="http://schemas.openxmlformats.org/officeDocument/2006/relationships" r:embed="rId1"/>
        <a:stretch>
          <a:fillRect/>
        </a:stretch>
      </xdr:blipFill>
      <xdr:spPr>
        <a:xfrm>
          <a:off x="336176" y="156882"/>
          <a:ext cx="1026795" cy="3810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s://www.moew.government.bg/wp-content/uploads/2017/07/Metodika_final.pdf"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mzh.government.bg/bg/politiki-i-programi/programi-za-finansirane/darzhavni-pomoshti/otstapka-akciz-gazio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14C41-ABBA-430C-9ABF-5273AD53AD00}">
  <sheetPr>
    <tabColor rgb="FF92D050"/>
    <pageSetUpPr fitToPage="1"/>
  </sheetPr>
  <dimension ref="A1:BD125"/>
  <sheetViews>
    <sheetView tabSelected="1" topLeftCell="A4" zoomScaleNormal="100" zoomScaleSheetLayoutView="55" workbookViewId="0">
      <selection activeCell="G128" sqref="G128"/>
    </sheetView>
  </sheetViews>
  <sheetFormatPr defaultColWidth="9.140625" defaultRowHeight="12" x14ac:dyDescent="0.2"/>
  <cols>
    <col min="1" max="1" width="5" style="33" bestFit="1" customWidth="1"/>
    <col min="2" max="2" width="11.140625" style="33" customWidth="1"/>
    <col min="3" max="3" width="40.5703125" style="33" customWidth="1"/>
    <col min="4" max="4" width="12.85546875" style="33" customWidth="1"/>
    <col min="5" max="5" width="11" style="33" customWidth="1"/>
    <col min="6" max="7" width="12.140625" style="33" customWidth="1"/>
    <col min="8" max="8" width="26.5703125" style="33" customWidth="1"/>
    <col min="9" max="9" width="15.7109375" style="36" customWidth="1"/>
    <col min="10" max="10" width="7.42578125" style="33" customWidth="1"/>
    <col min="11" max="11" width="8" style="33" customWidth="1"/>
    <col min="12" max="12" width="18.140625" style="33" customWidth="1"/>
    <col min="13" max="14" width="11.28515625" style="33" customWidth="1"/>
    <col min="15" max="15" width="10.7109375" style="33" customWidth="1"/>
    <col min="16" max="17" width="10.5703125" style="33" customWidth="1"/>
    <col min="18" max="18" width="18.140625" style="33" customWidth="1"/>
    <col min="19" max="20" width="11.28515625" style="33" customWidth="1"/>
    <col min="21" max="21" width="11" style="33" customWidth="1"/>
    <col min="22" max="22" width="8.7109375" style="33" customWidth="1"/>
    <col min="23" max="23" width="11.7109375" style="33" customWidth="1"/>
    <col min="24" max="24" width="11.140625" style="33" customWidth="1"/>
    <col min="25" max="25" width="9.28515625" style="33" customWidth="1"/>
    <col min="26" max="26" width="10.140625" style="33" customWidth="1"/>
    <col min="27" max="27" width="15" style="34" customWidth="1"/>
    <col min="28" max="28" width="15" style="33" customWidth="1"/>
    <col min="29" max="29" width="12.28515625" style="35" customWidth="1"/>
    <col min="30" max="30" width="19.7109375" style="35" customWidth="1"/>
    <col min="31" max="31" width="16" style="35" customWidth="1"/>
    <col min="32" max="33" width="24.42578125" style="33" customWidth="1"/>
    <col min="34" max="16384" width="9.140625" style="33"/>
  </cols>
  <sheetData>
    <row r="1" spans="1:32" ht="12" customHeight="1" x14ac:dyDescent="0.2">
      <c r="A1" s="31"/>
      <c r="B1" s="31"/>
      <c r="C1" s="124" t="s">
        <v>6</v>
      </c>
      <c r="D1" s="124"/>
      <c r="E1" s="124"/>
      <c r="F1" s="124"/>
      <c r="G1" s="124"/>
      <c r="H1" s="124"/>
      <c r="I1" s="32"/>
      <c r="J1" s="31"/>
      <c r="K1" s="31"/>
      <c r="L1" s="31"/>
      <c r="M1" s="31"/>
      <c r="N1" s="31"/>
      <c r="O1" s="31"/>
      <c r="P1" s="31"/>
      <c r="Q1" s="31"/>
      <c r="R1" s="31"/>
      <c r="S1" s="31"/>
      <c r="T1" s="31"/>
    </row>
    <row r="2" spans="1:32" ht="36" customHeight="1" x14ac:dyDescent="0.2">
      <c r="C2" s="124" t="s">
        <v>133</v>
      </c>
      <c r="D2" s="124"/>
      <c r="E2" s="124"/>
      <c r="F2" s="124"/>
      <c r="G2" s="124"/>
      <c r="H2" s="124"/>
      <c r="I2" s="113" t="s">
        <v>369</v>
      </c>
      <c r="J2" s="31"/>
      <c r="K2" s="31"/>
      <c r="L2" s="31"/>
      <c r="M2" s="31"/>
      <c r="N2" s="31"/>
      <c r="O2" s="31"/>
      <c r="P2" s="31"/>
      <c r="Q2" s="31"/>
      <c r="R2" s="31"/>
      <c r="S2" s="31"/>
    </row>
    <row r="3" spans="1:32" x14ac:dyDescent="0.2">
      <c r="N3" s="122"/>
      <c r="O3" s="122"/>
    </row>
    <row r="4" spans="1:32" ht="20.100000000000001" customHeight="1" x14ac:dyDescent="0.2">
      <c r="A4" s="123" t="s">
        <v>83</v>
      </c>
      <c r="B4" s="123"/>
      <c r="C4" s="123"/>
      <c r="D4" s="123"/>
      <c r="E4" s="123"/>
      <c r="F4" s="123"/>
      <c r="G4" s="123"/>
      <c r="H4" s="123"/>
      <c r="I4" s="123"/>
      <c r="J4" s="123"/>
      <c r="K4" s="123"/>
      <c r="L4" s="123"/>
      <c r="M4" s="123"/>
      <c r="N4" s="123"/>
      <c r="O4" s="123"/>
      <c r="P4" s="123"/>
      <c r="Q4" s="123"/>
      <c r="R4" s="123"/>
      <c r="S4" s="123"/>
      <c r="T4" s="123"/>
    </row>
    <row r="5" spans="1:32" ht="20.100000000000001" customHeight="1" x14ac:dyDescent="0.2">
      <c r="A5" s="38"/>
      <c r="B5" s="38"/>
      <c r="C5" s="38"/>
      <c r="D5" s="38"/>
      <c r="E5" s="38"/>
      <c r="F5" s="38"/>
      <c r="G5" s="38"/>
      <c r="H5" s="38"/>
      <c r="I5" s="38"/>
      <c r="J5" s="38"/>
      <c r="K5" s="38"/>
      <c r="L5" s="38"/>
      <c r="M5" s="38"/>
      <c r="N5" s="38"/>
      <c r="O5" s="38"/>
      <c r="P5" s="38"/>
      <c r="Q5" s="38"/>
      <c r="R5" s="38"/>
      <c r="S5" s="38"/>
      <c r="T5" s="38"/>
    </row>
    <row r="6" spans="1:32" ht="20.100000000000001" customHeight="1" x14ac:dyDescent="0.2">
      <c r="A6" s="39">
        <v>1</v>
      </c>
      <c r="B6" s="125" t="s">
        <v>327</v>
      </c>
      <c r="C6" s="125"/>
      <c r="D6" s="125" t="s">
        <v>328</v>
      </c>
      <c r="E6" s="125"/>
      <c r="F6" s="125"/>
      <c r="G6" s="125"/>
      <c r="H6" s="38"/>
      <c r="I6" s="38"/>
      <c r="J6" s="38"/>
      <c r="K6" s="38"/>
      <c r="L6" s="38"/>
      <c r="M6" s="38"/>
      <c r="N6" s="38"/>
      <c r="O6" s="38"/>
      <c r="P6" s="38"/>
      <c r="Q6" s="38"/>
      <c r="R6" s="38"/>
      <c r="S6" s="38"/>
      <c r="T6" s="38"/>
    </row>
    <row r="7" spans="1:32" ht="20.100000000000001" customHeight="1" x14ac:dyDescent="0.2">
      <c r="A7" s="39">
        <v>2</v>
      </c>
      <c r="B7" s="125" t="s">
        <v>329</v>
      </c>
      <c r="C7" s="125"/>
      <c r="D7" s="40" t="s">
        <v>330</v>
      </c>
      <c r="E7" s="40"/>
      <c r="F7" s="40"/>
      <c r="G7" s="40"/>
      <c r="H7" s="38"/>
      <c r="I7" s="38"/>
      <c r="J7" s="38"/>
      <c r="K7" s="38"/>
      <c r="L7" s="38"/>
      <c r="M7" s="38"/>
      <c r="N7" s="38"/>
      <c r="O7" s="38"/>
      <c r="P7" s="38"/>
      <c r="Q7" s="38"/>
      <c r="R7" s="38"/>
      <c r="S7" s="38"/>
      <c r="T7" s="38"/>
    </row>
    <row r="8" spans="1:32" ht="20.100000000000001" customHeight="1" x14ac:dyDescent="0.2">
      <c r="A8" s="39">
        <v>3</v>
      </c>
      <c r="B8" s="125" t="s">
        <v>331</v>
      </c>
      <c r="C8" s="125"/>
      <c r="D8" s="41">
        <v>44943</v>
      </c>
      <c r="E8" s="40"/>
      <c r="F8" s="40"/>
      <c r="G8" s="40"/>
      <c r="H8" s="38"/>
      <c r="I8" s="38"/>
      <c r="J8" s="38"/>
      <c r="K8" s="38"/>
      <c r="L8" s="38"/>
      <c r="M8" s="38"/>
      <c r="N8" s="38"/>
      <c r="O8" s="38"/>
      <c r="P8" s="38"/>
      <c r="Q8" s="38"/>
      <c r="R8" s="38"/>
      <c r="S8" s="38"/>
      <c r="T8" s="38"/>
    </row>
    <row r="9" spans="1:32" ht="20.100000000000001" customHeight="1" x14ac:dyDescent="0.2">
      <c r="A9" s="39">
        <v>4</v>
      </c>
      <c r="B9" s="125" t="s">
        <v>332</v>
      </c>
      <c r="C9" s="125"/>
      <c r="D9" s="41">
        <v>45374</v>
      </c>
      <c r="E9" s="40"/>
      <c r="F9" s="40"/>
      <c r="G9" s="40"/>
      <c r="H9" s="38"/>
      <c r="I9" s="38"/>
      <c r="J9" s="38"/>
      <c r="K9" s="38"/>
      <c r="L9" s="38"/>
      <c r="M9" s="38"/>
      <c r="N9" s="38"/>
      <c r="O9" s="38"/>
      <c r="P9" s="38"/>
      <c r="Q9" s="38"/>
      <c r="R9" s="38"/>
      <c r="S9" s="38"/>
      <c r="T9" s="38"/>
    </row>
    <row r="10" spans="1:32" ht="20.100000000000001" customHeight="1" x14ac:dyDescent="0.2">
      <c r="A10" s="39">
        <v>5</v>
      </c>
      <c r="B10" s="125" t="s">
        <v>333</v>
      </c>
      <c r="C10" s="125"/>
      <c r="D10" s="42">
        <v>45792</v>
      </c>
      <c r="E10" s="40"/>
      <c r="F10" s="40"/>
      <c r="G10" s="40"/>
      <c r="H10" s="38"/>
      <c r="I10" s="38"/>
      <c r="J10" s="38"/>
      <c r="K10" s="38"/>
      <c r="L10" s="38"/>
      <c r="M10" s="38"/>
      <c r="N10" s="38"/>
      <c r="O10" s="38"/>
      <c r="P10" s="38"/>
      <c r="Q10" s="38"/>
      <c r="R10" s="38"/>
      <c r="S10" s="38"/>
      <c r="T10" s="38"/>
    </row>
    <row r="11" spans="1:32" ht="27" customHeight="1" x14ac:dyDescent="0.2">
      <c r="A11" s="39">
        <v>6</v>
      </c>
      <c r="B11" s="125" t="s">
        <v>334</v>
      </c>
      <c r="C11" s="125"/>
      <c r="D11" s="42">
        <v>45231</v>
      </c>
      <c r="E11" s="42" t="s">
        <v>335</v>
      </c>
      <c r="F11" s="42" t="str">
        <f>IF(AND(D11&gt;=D9, D11&lt;=D10), "In period", "Retrospective date")</f>
        <v>Retrospective date</v>
      </c>
      <c r="G11" s="42"/>
      <c r="H11" s="38"/>
      <c r="I11" s="38"/>
      <c r="J11" s="38"/>
      <c r="K11" s="38"/>
      <c r="L11" s="38"/>
      <c r="M11" s="38"/>
      <c r="N11" s="38"/>
      <c r="O11" s="38"/>
      <c r="P11" s="38"/>
      <c r="Q11" s="38"/>
      <c r="R11" s="38"/>
      <c r="S11" s="38"/>
      <c r="T11" s="38"/>
    </row>
    <row r="12" spans="1:32" ht="20.100000000000001" customHeight="1" x14ac:dyDescent="0.2">
      <c r="A12" s="39">
        <v>7</v>
      </c>
      <c r="B12" s="125" t="s">
        <v>336</v>
      </c>
      <c r="C12" s="125"/>
      <c r="D12" s="42">
        <v>45771</v>
      </c>
      <c r="E12" s="42" t="s">
        <v>337</v>
      </c>
      <c r="F12" s="42" t="str">
        <f>IF(AND(D12&gt;=D9, D12&lt;=D10), "In period", "Retrospective date")</f>
        <v>In period</v>
      </c>
      <c r="G12" s="42"/>
      <c r="H12" s="38"/>
      <c r="I12" s="38"/>
      <c r="J12" s="38"/>
      <c r="K12" s="38"/>
      <c r="L12" s="38"/>
      <c r="M12" s="38"/>
      <c r="N12" s="38"/>
      <c r="O12" s="38"/>
      <c r="P12" s="38"/>
      <c r="Q12" s="38"/>
      <c r="R12" s="38"/>
      <c r="S12" s="38"/>
      <c r="T12" s="38"/>
    </row>
    <row r="13" spans="1:32" ht="20.100000000000001" customHeight="1" x14ac:dyDescent="0.2">
      <c r="A13" s="39">
        <v>8</v>
      </c>
      <c r="B13" s="125" t="s">
        <v>338</v>
      </c>
      <c r="C13" s="125"/>
      <c r="D13" s="41">
        <v>45201</v>
      </c>
      <c r="E13" s="40"/>
      <c r="F13" s="40"/>
      <c r="G13" s="40"/>
      <c r="H13" s="38"/>
      <c r="I13" s="38"/>
      <c r="J13" s="38"/>
      <c r="K13" s="38"/>
      <c r="L13" s="38"/>
      <c r="M13" s="38"/>
      <c r="N13" s="38"/>
      <c r="O13" s="38"/>
      <c r="P13" s="38"/>
      <c r="Q13" s="38"/>
      <c r="R13" s="38"/>
      <c r="S13" s="38"/>
      <c r="T13" s="38"/>
    </row>
    <row r="14" spans="1:32" ht="20.100000000000001" customHeight="1" x14ac:dyDescent="0.2">
      <c r="A14" s="39">
        <v>9</v>
      </c>
      <c r="B14" s="120" t="s">
        <v>314</v>
      </c>
      <c r="C14" s="120"/>
      <c r="D14" s="120" t="s">
        <v>339</v>
      </c>
      <c r="E14" s="120"/>
      <c r="F14" s="120"/>
      <c r="G14" s="120"/>
      <c r="H14" s="38"/>
      <c r="I14" s="38"/>
      <c r="J14" s="38"/>
      <c r="K14" s="38"/>
      <c r="L14" s="38"/>
      <c r="M14" s="38"/>
      <c r="N14" s="38"/>
      <c r="O14" s="38"/>
      <c r="P14" s="38"/>
      <c r="Q14" s="38"/>
      <c r="R14" s="38"/>
      <c r="S14" s="38"/>
      <c r="T14" s="38"/>
    </row>
    <row r="15" spans="1:32" ht="20.100000000000001" customHeight="1" x14ac:dyDescent="0.2">
      <c r="A15" s="43">
        <v>10</v>
      </c>
      <c r="B15" s="120" t="s">
        <v>315</v>
      </c>
      <c r="C15" s="120"/>
      <c r="D15" s="120">
        <v>206819706</v>
      </c>
      <c r="E15" s="120"/>
      <c r="F15" s="120"/>
      <c r="G15" s="120"/>
      <c r="H15" s="38"/>
      <c r="I15" s="38"/>
      <c r="J15" s="38"/>
      <c r="K15" s="38"/>
      <c r="L15" s="38"/>
      <c r="M15" s="38"/>
      <c r="N15" s="38"/>
      <c r="O15" s="38"/>
      <c r="P15" s="38"/>
      <c r="Q15" s="38"/>
      <c r="R15" s="38"/>
      <c r="S15" s="38"/>
      <c r="T15" s="38"/>
    </row>
    <row r="16" spans="1:32" ht="20.100000000000001" customHeight="1" x14ac:dyDescent="0.2">
      <c r="A16" s="44"/>
      <c r="B16" s="44"/>
      <c r="C16" s="44"/>
      <c r="D16" s="44"/>
      <c r="E16" s="44"/>
      <c r="F16" s="44"/>
      <c r="G16" s="44"/>
      <c r="H16" s="44"/>
      <c r="I16" s="45"/>
      <c r="J16" s="44"/>
      <c r="K16" s="44"/>
      <c r="L16" s="44"/>
      <c r="M16" s="44"/>
      <c r="N16" s="44"/>
      <c r="O16" s="44"/>
      <c r="R16" s="44"/>
      <c r="AF16" s="46" t="s">
        <v>130</v>
      </c>
    </row>
    <row r="17" spans="1:34" ht="18" customHeight="1" x14ac:dyDescent="0.2">
      <c r="A17" s="39">
        <v>1</v>
      </c>
      <c r="B17" s="120" t="s">
        <v>360</v>
      </c>
      <c r="C17" s="120"/>
      <c r="D17" s="47">
        <f>ROUNDDOWN((AB29),0)</f>
        <v>53466</v>
      </c>
      <c r="E17" s="43"/>
      <c r="F17" s="43"/>
      <c r="G17" s="43"/>
      <c r="H17" s="38"/>
      <c r="I17" s="48"/>
      <c r="J17" s="49"/>
      <c r="K17" s="49"/>
      <c r="L17" s="50"/>
      <c r="M17" s="50"/>
      <c r="N17" s="51"/>
      <c r="O17" s="52"/>
      <c r="R17" s="53"/>
      <c r="S17" s="37"/>
      <c r="X17" s="54"/>
      <c r="Y17" s="54"/>
      <c r="AC17" s="55"/>
      <c r="AD17" s="55"/>
      <c r="AE17" s="55"/>
      <c r="AF17" s="56" t="s">
        <v>281</v>
      </c>
    </row>
    <row r="18" spans="1:34" ht="18" customHeight="1" x14ac:dyDescent="0.2">
      <c r="A18" s="43">
        <v>2</v>
      </c>
      <c r="B18" s="125" t="s">
        <v>361</v>
      </c>
      <c r="C18" s="125"/>
      <c r="D18" s="47">
        <f>ROUNDUP((D17*E18),0)</f>
        <v>11068</v>
      </c>
      <c r="E18" s="102">
        <v>0.20699999999999999</v>
      </c>
      <c r="F18" s="43"/>
      <c r="G18" s="43"/>
      <c r="H18" s="38"/>
      <c r="I18" s="48"/>
      <c r="J18" s="49"/>
      <c r="K18" s="49"/>
      <c r="L18" s="50"/>
      <c r="M18" s="50"/>
      <c r="N18" s="51"/>
      <c r="O18" s="52"/>
      <c r="R18" s="53"/>
      <c r="S18" s="37"/>
      <c r="X18" s="54"/>
      <c r="Y18" s="54"/>
      <c r="AC18" s="33"/>
      <c r="AD18" s="33"/>
      <c r="AE18" s="33"/>
      <c r="AF18" s="46" t="s">
        <v>131</v>
      </c>
    </row>
    <row r="19" spans="1:34" ht="18" customHeight="1" x14ac:dyDescent="0.2">
      <c r="A19" s="39">
        <v>3</v>
      </c>
      <c r="B19" s="125" t="s">
        <v>362</v>
      </c>
      <c r="C19" s="125"/>
      <c r="D19" s="57">
        <v>0</v>
      </c>
      <c r="E19" s="57"/>
      <c r="F19" s="42"/>
      <c r="G19" s="42"/>
      <c r="H19" s="38"/>
      <c r="I19" s="48"/>
      <c r="J19" s="49"/>
      <c r="K19" s="49"/>
      <c r="L19" s="50"/>
      <c r="M19" s="50"/>
      <c r="N19" s="51"/>
      <c r="O19" s="52"/>
      <c r="R19" s="53"/>
      <c r="S19" s="37"/>
      <c r="X19" s="54"/>
      <c r="Y19" s="54"/>
      <c r="AC19" s="33"/>
      <c r="AD19" s="33"/>
      <c r="AE19" s="33"/>
      <c r="AF19" s="56">
        <v>20</v>
      </c>
    </row>
    <row r="20" spans="1:34" ht="18" customHeight="1" x14ac:dyDescent="0.2">
      <c r="A20" s="39">
        <v>4</v>
      </c>
      <c r="B20" s="125" t="s">
        <v>363</v>
      </c>
      <c r="C20" s="125"/>
      <c r="D20" s="57">
        <f>ROUNDUP((AE29),0)</f>
        <v>127</v>
      </c>
      <c r="E20" s="57"/>
      <c r="F20" s="42"/>
      <c r="G20" s="42"/>
      <c r="H20" s="38"/>
      <c r="I20" s="48"/>
      <c r="J20" s="49"/>
      <c r="K20" s="49"/>
      <c r="L20" s="50"/>
      <c r="M20" s="50"/>
      <c r="N20" s="51"/>
      <c r="O20" s="52"/>
      <c r="R20" s="53"/>
      <c r="S20" s="37"/>
      <c r="X20" s="54"/>
      <c r="Y20" s="54"/>
      <c r="AA20" s="33"/>
      <c r="AC20" s="33"/>
      <c r="AD20" s="33"/>
      <c r="AE20" s="33"/>
      <c r="AF20" s="46" t="s">
        <v>132</v>
      </c>
    </row>
    <row r="21" spans="1:34" ht="18" customHeight="1" x14ac:dyDescent="0.2">
      <c r="A21" s="39">
        <v>5</v>
      </c>
      <c r="B21" s="125" t="s">
        <v>357</v>
      </c>
      <c r="C21" s="125"/>
      <c r="D21" s="103">
        <v>0</v>
      </c>
      <c r="E21" s="57"/>
      <c r="F21" s="58"/>
      <c r="G21" s="58"/>
      <c r="H21" s="38"/>
      <c r="I21" s="48"/>
      <c r="J21" s="49"/>
      <c r="K21" s="49"/>
      <c r="L21" s="50"/>
      <c r="M21" s="50"/>
      <c r="N21" s="51"/>
      <c r="O21" s="52"/>
      <c r="R21" s="53"/>
      <c r="S21" s="37"/>
      <c r="X21" s="54"/>
      <c r="Y21" s="54"/>
      <c r="AA21" s="33"/>
      <c r="AC21" s="33"/>
      <c r="AD21" s="33"/>
      <c r="AE21" s="33"/>
      <c r="AF21" s="56">
        <v>0</v>
      </c>
    </row>
    <row r="22" spans="1:34" ht="18" customHeight="1" x14ac:dyDescent="0.2">
      <c r="A22" s="39">
        <v>6</v>
      </c>
      <c r="B22" s="125" t="s">
        <v>344</v>
      </c>
      <c r="C22" s="125"/>
      <c r="D22" s="103">
        <v>0</v>
      </c>
      <c r="E22" s="57"/>
      <c r="F22" s="58"/>
      <c r="G22" s="58"/>
      <c r="H22" s="38"/>
      <c r="I22" s="48"/>
      <c r="J22" s="49"/>
      <c r="K22" s="49"/>
      <c r="L22" s="50"/>
      <c r="M22" s="50"/>
      <c r="N22" s="51"/>
      <c r="O22" s="52"/>
      <c r="R22" s="53"/>
      <c r="S22" s="37"/>
      <c r="X22" s="54"/>
      <c r="Y22" s="54"/>
      <c r="AA22" s="33"/>
      <c r="AC22" s="33"/>
      <c r="AD22" s="33"/>
      <c r="AE22" s="33"/>
      <c r="AF22" s="59" t="s">
        <v>321</v>
      </c>
    </row>
    <row r="23" spans="1:34" ht="18" customHeight="1" x14ac:dyDescent="0.2">
      <c r="A23" s="39">
        <v>7</v>
      </c>
      <c r="B23" s="120" t="s">
        <v>345</v>
      </c>
      <c r="C23" s="120"/>
      <c r="D23" s="47">
        <f>ROUNDDOWN((D17-D18-D19-D20-D21-D22),0)</f>
        <v>42271</v>
      </c>
      <c r="E23" s="47"/>
      <c r="F23" s="58"/>
      <c r="G23" s="58"/>
      <c r="H23" s="38"/>
      <c r="I23" s="48"/>
      <c r="J23" s="49"/>
      <c r="K23" s="49"/>
      <c r="L23" s="50"/>
      <c r="M23" s="50"/>
      <c r="N23" s="51"/>
      <c r="O23" s="52"/>
      <c r="R23" s="53"/>
      <c r="S23" s="37"/>
      <c r="X23" s="54"/>
      <c r="Y23" s="54"/>
      <c r="AA23" s="33"/>
      <c r="AC23" s="33"/>
      <c r="AD23" s="33"/>
      <c r="AE23" s="33"/>
      <c r="AF23" s="60">
        <f>AA29/Q29</f>
        <v>31.517741744233824</v>
      </c>
    </row>
    <row r="24" spans="1:34" ht="18" customHeight="1" x14ac:dyDescent="0.2">
      <c r="A24" s="39">
        <v>8</v>
      </c>
      <c r="B24" s="120" t="s">
        <v>316</v>
      </c>
      <c r="C24" s="120"/>
      <c r="D24" s="47">
        <f>ROUNDDOWN((D23*E24),0)</f>
        <v>2113</v>
      </c>
      <c r="E24" s="102">
        <v>0.05</v>
      </c>
      <c r="F24" s="58"/>
      <c r="G24" s="58"/>
      <c r="H24" s="38"/>
      <c r="I24" s="48"/>
      <c r="J24" s="49"/>
      <c r="K24" s="49"/>
      <c r="L24" s="50"/>
      <c r="M24" s="50"/>
      <c r="N24" s="51"/>
      <c r="O24" s="61"/>
      <c r="R24" s="53"/>
      <c r="S24" s="37"/>
      <c r="X24" s="54"/>
      <c r="Y24" s="54"/>
      <c r="AA24" s="33"/>
      <c r="AC24" s="33"/>
      <c r="AD24" s="33"/>
      <c r="AE24" s="33"/>
      <c r="AF24" s="59" t="s">
        <v>308</v>
      </c>
    </row>
    <row r="25" spans="1:34" x14ac:dyDescent="0.2">
      <c r="AA25" s="105"/>
      <c r="AB25" s="105"/>
      <c r="AC25" s="105"/>
      <c r="AD25" s="106"/>
      <c r="AE25" s="107"/>
      <c r="AF25" s="108">
        <f>AF29/Q29</f>
        <v>115.30230647845924</v>
      </c>
    </row>
    <row r="26" spans="1:34" ht="38.25" customHeight="1" x14ac:dyDescent="0.2">
      <c r="A26" s="121" t="s">
        <v>96</v>
      </c>
      <c r="B26" s="121"/>
      <c r="C26" s="121"/>
      <c r="D26" s="121"/>
      <c r="E26" s="121"/>
      <c r="F26" s="121"/>
      <c r="G26" s="121"/>
      <c r="H26" s="121"/>
      <c r="I26" s="121"/>
      <c r="J26" s="121"/>
      <c r="K26" s="121"/>
      <c r="L26" s="121" t="s">
        <v>309</v>
      </c>
      <c r="M26" s="121"/>
      <c r="N26" s="121"/>
      <c r="O26" s="121"/>
      <c r="P26" s="121"/>
      <c r="Q26" s="121" t="s">
        <v>310</v>
      </c>
      <c r="R26" s="121"/>
      <c r="S26" s="121"/>
      <c r="T26" s="121"/>
      <c r="U26" s="121"/>
      <c r="V26" s="121"/>
      <c r="W26" s="121"/>
      <c r="X26" s="121"/>
      <c r="Y26" s="121" t="s">
        <v>346</v>
      </c>
      <c r="Z26" s="121"/>
      <c r="AA26" s="121"/>
      <c r="AB26" s="121"/>
      <c r="AC26" s="130" t="s">
        <v>311</v>
      </c>
      <c r="AD26" s="130"/>
      <c r="AE26" s="130"/>
      <c r="AF26" s="62"/>
      <c r="AG26" s="72" t="s">
        <v>340</v>
      </c>
      <c r="AH26" s="72" t="s">
        <v>340</v>
      </c>
    </row>
    <row r="27" spans="1:34" ht="100.5" customHeight="1" x14ac:dyDescent="0.2">
      <c r="A27" s="64" t="s">
        <v>103</v>
      </c>
      <c r="B27" s="64" t="s">
        <v>312</v>
      </c>
      <c r="C27" s="64" t="s">
        <v>2</v>
      </c>
      <c r="D27" s="64" t="s">
        <v>320</v>
      </c>
      <c r="E27" s="64" t="s">
        <v>84</v>
      </c>
      <c r="F27" s="64" t="s">
        <v>86</v>
      </c>
      <c r="G27" s="64" t="s">
        <v>85</v>
      </c>
      <c r="H27" s="64" t="s">
        <v>3</v>
      </c>
      <c r="I27" s="65" t="s">
        <v>313</v>
      </c>
      <c r="J27" s="66" t="s">
        <v>88</v>
      </c>
      <c r="K27" s="66" t="s">
        <v>347</v>
      </c>
      <c r="L27" s="66" t="s">
        <v>7</v>
      </c>
      <c r="M27" s="66" t="s">
        <v>0</v>
      </c>
      <c r="N27" s="66" t="s">
        <v>1</v>
      </c>
      <c r="O27" s="66" t="s">
        <v>4</v>
      </c>
      <c r="P27" s="67" t="s">
        <v>89</v>
      </c>
      <c r="Q27" s="66" t="s">
        <v>347</v>
      </c>
      <c r="R27" s="68" t="s">
        <v>7</v>
      </c>
      <c r="S27" s="68" t="s">
        <v>0</v>
      </c>
      <c r="T27" s="68" t="s">
        <v>1</v>
      </c>
      <c r="U27" s="68" t="s">
        <v>4</v>
      </c>
      <c r="V27" s="68" t="s">
        <v>348</v>
      </c>
      <c r="W27" s="68" t="s">
        <v>92</v>
      </c>
      <c r="X27" s="67" t="s">
        <v>89</v>
      </c>
      <c r="Y27" s="67" t="s">
        <v>93</v>
      </c>
      <c r="Z27" s="67" t="s">
        <v>322</v>
      </c>
      <c r="AA27" s="69" t="s">
        <v>319</v>
      </c>
      <c r="AB27" s="67" t="s">
        <v>358</v>
      </c>
      <c r="AC27" s="68" t="s">
        <v>349</v>
      </c>
      <c r="AD27" s="70" t="s">
        <v>95</v>
      </c>
      <c r="AE27" s="68" t="s">
        <v>359</v>
      </c>
      <c r="AF27" s="104" t="s">
        <v>368</v>
      </c>
      <c r="AG27" s="66" t="s">
        <v>341</v>
      </c>
      <c r="AH27" s="27" t="s">
        <v>342</v>
      </c>
    </row>
    <row r="28" spans="1:34" ht="20.100000000000001" customHeight="1" x14ac:dyDescent="0.2">
      <c r="A28" s="64"/>
      <c r="B28" s="64"/>
      <c r="C28" s="64"/>
      <c r="D28" s="64"/>
      <c r="E28" s="64"/>
      <c r="F28" s="64"/>
      <c r="G28" s="64"/>
      <c r="H28" s="64"/>
      <c r="I28" s="71"/>
      <c r="J28" s="64" t="s">
        <v>87</v>
      </c>
      <c r="K28" s="64" t="s">
        <v>282</v>
      </c>
      <c r="L28" s="72"/>
      <c r="M28" s="64"/>
      <c r="N28" s="64"/>
      <c r="O28" s="66"/>
      <c r="P28" s="67" t="s">
        <v>107</v>
      </c>
      <c r="Q28" s="64" t="s">
        <v>282</v>
      </c>
      <c r="R28" s="73"/>
      <c r="S28" s="74"/>
      <c r="T28" s="74"/>
      <c r="U28" s="68"/>
      <c r="V28" s="74" t="s">
        <v>90</v>
      </c>
      <c r="W28" s="74" t="s">
        <v>91</v>
      </c>
      <c r="X28" s="67" t="s">
        <v>107</v>
      </c>
      <c r="Y28" s="67" t="s">
        <v>107</v>
      </c>
      <c r="Z28" s="75" t="s">
        <v>129</v>
      </c>
      <c r="AA28" s="75" t="s">
        <v>91</v>
      </c>
      <c r="AB28" s="75" t="s">
        <v>91</v>
      </c>
      <c r="AC28" s="68" t="s">
        <v>94</v>
      </c>
      <c r="AD28" s="68" t="s">
        <v>94</v>
      </c>
      <c r="AE28" s="68" t="s">
        <v>91</v>
      </c>
      <c r="AF28" s="67" t="s">
        <v>91</v>
      </c>
      <c r="AG28" s="71"/>
      <c r="AH28" s="28" t="s">
        <v>343</v>
      </c>
    </row>
    <row r="29" spans="1:34" ht="20.100000000000001" customHeight="1" x14ac:dyDescent="0.2">
      <c r="A29" s="29"/>
      <c r="B29" s="29"/>
      <c r="C29" s="29"/>
      <c r="D29" s="29"/>
      <c r="E29" s="29"/>
      <c r="F29" s="29"/>
      <c r="G29" s="29"/>
      <c r="H29" s="29"/>
      <c r="I29" s="109"/>
      <c r="J29" s="29"/>
      <c r="K29" s="110">
        <f>SUM(K30:K89)/3</f>
        <v>462.60999999999973</v>
      </c>
      <c r="L29" s="29"/>
      <c r="M29" s="111"/>
      <c r="N29" s="111"/>
      <c r="O29" s="111"/>
      <c r="P29" s="111"/>
      <c r="Q29" s="112">
        <f>SUM(Q30:Q89)/3</f>
        <v>462.60999999999973</v>
      </c>
      <c r="R29" s="29"/>
      <c r="S29" s="29"/>
      <c r="T29" s="29"/>
      <c r="U29" s="29"/>
      <c r="V29" s="29"/>
      <c r="W29" s="29"/>
      <c r="X29" s="29"/>
      <c r="Y29" s="29"/>
      <c r="Z29" s="63">
        <f>SUM(Z30:Z89)</f>
        <v>14580.4225083</v>
      </c>
      <c r="AA29" s="63">
        <f>SUM(AA30:AA89)</f>
        <v>14580.4225083</v>
      </c>
      <c r="AB29" s="63">
        <f>SUM(AB30:AB89)</f>
        <v>53466.409337936107</v>
      </c>
      <c r="AC29" s="63"/>
      <c r="AD29" s="63">
        <f t="shared" ref="AD29:AE29" si="0">SUM(AD30:AD89)</f>
        <v>36.870885999999999</v>
      </c>
      <c r="AE29" s="63">
        <f t="shared" si="0"/>
        <v>126.09843011999999</v>
      </c>
      <c r="AF29" s="77">
        <f>ROUNDDOWN(SUM(AF30:AF89),0)</f>
        <v>53340</v>
      </c>
      <c r="AG29" s="109"/>
      <c r="AH29" s="29"/>
    </row>
    <row r="30" spans="1:34" ht="20.100000000000001" customHeight="1" x14ac:dyDescent="0.2">
      <c r="A30" s="62">
        <v>1</v>
      </c>
      <c r="B30" s="78">
        <v>45201</v>
      </c>
      <c r="C30" s="62" t="s">
        <v>134</v>
      </c>
      <c r="D30" s="79" t="s">
        <v>318</v>
      </c>
      <c r="E30" s="66">
        <v>10731</v>
      </c>
      <c r="F30" s="80">
        <v>27.583414069086299</v>
      </c>
      <c r="G30" s="80">
        <v>42.344383451915924</v>
      </c>
      <c r="H30" s="80" t="s">
        <v>170</v>
      </c>
      <c r="I30" s="117" t="s">
        <v>290</v>
      </c>
      <c r="J30" s="66" t="s">
        <v>138</v>
      </c>
      <c r="K30" s="116">
        <v>21.35</v>
      </c>
      <c r="L30" s="78" t="s">
        <v>171</v>
      </c>
      <c r="M30" s="81">
        <v>45331</v>
      </c>
      <c r="N30" s="80" t="s">
        <v>137</v>
      </c>
      <c r="O30" s="80" t="s">
        <v>172</v>
      </c>
      <c r="P30" s="82">
        <v>17790</v>
      </c>
      <c r="Q30" s="116">
        <v>21.35</v>
      </c>
      <c r="R30" s="83" t="s">
        <v>253</v>
      </c>
      <c r="S30" s="78">
        <v>45743</v>
      </c>
      <c r="T30" s="78" t="s">
        <v>245</v>
      </c>
      <c r="U30" s="62" t="s">
        <v>254</v>
      </c>
      <c r="V30" s="62">
        <v>1.72</v>
      </c>
      <c r="W30" s="84">
        <f t="shared" ref="W30:W61" si="1">V30*10000*0.3*Q30</f>
        <v>110166.00000000001</v>
      </c>
      <c r="X30" s="82">
        <v>18483</v>
      </c>
      <c r="Y30" s="85">
        <f t="shared" ref="Y30:Y61" si="2">(X30-P30)/1000000</f>
        <v>6.9300000000000004E-4</v>
      </c>
      <c r="Z30" s="86">
        <f t="shared" ref="Z30:Z61" si="3">Y30*W30</f>
        <v>76.345038000000017</v>
      </c>
      <c r="AA30" s="126">
        <f>SUM(Z30:Z32)</f>
        <v>834.08472000000006</v>
      </c>
      <c r="AB30" s="126">
        <f>AA30*3.667</f>
        <v>3058.5886682400001</v>
      </c>
      <c r="AC30" s="127">
        <v>7.6600000000000001E-2</v>
      </c>
      <c r="AD30" s="129">
        <f>Q30*AC30</f>
        <v>1.63541</v>
      </c>
      <c r="AE30" s="129">
        <f t="shared" ref="AE30" si="4">AD30*3.42</f>
        <v>5.5931021999999997</v>
      </c>
      <c r="AF30" s="126">
        <f>IF((AB30-AE30),AB30-AE30)</f>
        <v>3052.9955660400001</v>
      </c>
      <c r="AG30" s="65" t="s">
        <v>290</v>
      </c>
      <c r="AH30" s="30">
        <f>DATEDIF(M30,S30,"m")</f>
        <v>13</v>
      </c>
    </row>
    <row r="31" spans="1:34" ht="20.100000000000001" customHeight="1" x14ac:dyDescent="0.2">
      <c r="A31" s="62">
        <v>2</v>
      </c>
      <c r="B31" s="78">
        <v>45201</v>
      </c>
      <c r="C31" s="62" t="s">
        <v>134</v>
      </c>
      <c r="D31" s="79" t="s">
        <v>318</v>
      </c>
      <c r="E31" s="66">
        <v>10731</v>
      </c>
      <c r="F31" s="80">
        <v>27.583414069086299</v>
      </c>
      <c r="G31" s="80">
        <v>42.344383451915924</v>
      </c>
      <c r="H31" s="80" t="s">
        <v>170</v>
      </c>
      <c r="I31" s="117" t="s">
        <v>290</v>
      </c>
      <c r="J31" s="66" t="s">
        <v>140</v>
      </c>
      <c r="K31" s="116">
        <v>21.35</v>
      </c>
      <c r="L31" s="78" t="s">
        <v>171</v>
      </c>
      <c r="M31" s="81">
        <v>45331</v>
      </c>
      <c r="N31" s="80" t="s">
        <v>137</v>
      </c>
      <c r="O31" s="80" t="s">
        <v>173</v>
      </c>
      <c r="P31" s="82">
        <v>10310</v>
      </c>
      <c r="Q31" s="116">
        <v>21.35</v>
      </c>
      <c r="R31" s="83" t="s">
        <v>253</v>
      </c>
      <c r="S31" s="78">
        <v>45743</v>
      </c>
      <c r="T31" s="78" t="s">
        <v>245</v>
      </c>
      <c r="U31" s="62" t="s">
        <v>255</v>
      </c>
      <c r="V31" s="83">
        <v>1.73</v>
      </c>
      <c r="W31" s="84">
        <f t="shared" si="1"/>
        <v>110806.50000000001</v>
      </c>
      <c r="X31" s="82">
        <v>14710</v>
      </c>
      <c r="Y31" s="85">
        <f t="shared" si="2"/>
        <v>4.4000000000000003E-3</v>
      </c>
      <c r="Z31" s="86">
        <f t="shared" si="3"/>
        <v>487.54860000000008</v>
      </c>
      <c r="AA31" s="126"/>
      <c r="AB31" s="126"/>
      <c r="AC31" s="128"/>
      <c r="AD31" s="129"/>
      <c r="AE31" s="129"/>
      <c r="AF31" s="126"/>
      <c r="AG31" s="65" t="s">
        <v>290</v>
      </c>
      <c r="AH31" s="30">
        <f t="shared" ref="AH31:AH89" si="5">DATEDIF(M31,S31,"m")</f>
        <v>13</v>
      </c>
    </row>
    <row r="32" spans="1:34" ht="20.100000000000001" customHeight="1" x14ac:dyDescent="0.2">
      <c r="A32" s="62">
        <v>3</v>
      </c>
      <c r="B32" s="78">
        <v>45201</v>
      </c>
      <c r="C32" s="62" t="s">
        <v>134</v>
      </c>
      <c r="D32" s="79" t="s">
        <v>318</v>
      </c>
      <c r="E32" s="66">
        <v>10731</v>
      </c>
      <c r="F32" s="80">
        <v>27.583414069086299</v>
      </c>
      <c r="G32" s="80">
        <v>42.344383451915924</v>
      </c>
      <c r="H32" s="80" t="s">
        <v>170</v>
      </c>
      <c r="I32" s="117" t="s">
        <v>290</v>
      </c>
      <c r="J32" s="66" t="s">
        <v>142</v>
      </c>
      <c r="K32" s="116">
        <v>21.35</v>
      </c>
      <c r="L32" s="78" t="s">
        <v>171</v>
      </c>
      <c r="M32" s="81">
        <v>45331</v>
      </c>
      <c r="N32" s="80" t="s">
        <v>137</v>
      </c>
      <c r="O32" s="80" t="s">
        <v>174</v>
      </c>
      <c r="P32" s="82">
        <v>10440</v>
      </c>
      <c r="Q32" s="116">
        <v>21.35</v>
      </c>
      <c r="R32" s="83" t="s">
        <v>253</v>
      </c>
      <c r="S32" s="78">
        <v>45743</v>
      </c>
      <c r="T32" s="78" t="s">
        <v>245</v>
      </c>
      <c r="U32" s="62" t="s">
        <v>256</v>
      </c>
      <c r="V32" s="62">
        <v>1.63</v>
      </c>
      <c r="W32" s="84">
        <f t="shared" si="1"/>
        <v>104401.49999999999</v>
      </c>
      <c r="X32" s="82">
        <v>13028</v>
      </c>
      <c r="Y32" s="85">
        <f t="shared" si="2"/>
        <v>2.588E-3</v>
      </c>
      <c r="Z32" s="86">
        <f t="shared" si="3"/>
        <v>270.19108199999994</v>
      </c>
      <c r="AA32" s="126"/>
      <c r="AB32" s="126"/>
      <c r="AC32" s="128"/>
      <c r="AD32" s="129"/>
      <c r="AE32" s="129"/>
      <c r="AF32" s="126"/>
      <c r="AG32" s="65" t="s">
        <v>290</v>
      </c>
      <c r="AH32" s="30">
        <f t="shared" si="5"/>
        <v>13</v>
      </c>
    </row>
    <row r="33" spans="1:34" ht="20.100000000000001" customHeight="1" x14ac:dyDescent="0.2">
      <c r="A33" s="62">
        <v>4</v>
      </c>
      <c r="B33" s="78">
        <v>45201</v>
      </c>
      <c r="C33" s="62" t="s">
        <v>134</v>
      </c>
      <c r="D33" s="79" t="s">
        <v>318</v>
      </c>
      <c r="E33" s="66">
        <v>10731</v>
      </c>
      <c r="F33" s="80">
        <v>27.632094569299152</v>
      </c>
      <c r="G33" s="80">
        <v>42.320073766914795</v>
      </c>
      <c r="H33" s="80" t="s">
        <v>175</v>
      </c>
      <c r="I33" s="65" t="s">
        <v>291</v>
      </c>
      <c r="J33" s="66" t="s">
        <v>138</v>
      </c>
      <c r="K33" s="66">
        <v>21.31</v>
      </c>
      <c r="L33" s="78" t="s">
        <v>171</v>
      </c>
      <c r="M33" s="81">
        <v>45331</v>
      </c>
      <c r="N33" s="80" t="s">
        <v>137</v>
      </c>
      <c r="O33" s="80" t="s">
        <v>176</v>
      </c>
      <c r="P33" s="82">
        <v>13740</v>
      </c>
      <c r="Q33" s="66">
        <v>21.31</v>
      </c>
      <c r="R33" s="83" t="s">
        <v>153</v>
      </c>
      <c r="S33" s="78">
        <v>45743</v>
      </c>
      <c r="T33" s="78" t="s">
        <v>245</v>
      </c>
      <c r="U33" s="62" t="s">
        <v>257</v>
      </c>
      <c r="V33" s="62">
        <v>1.72</v>
      </c>
      <c r="W33" s="84">
        <f t="shared" si="1"/>
        <v>109959.59999999999</v>
      </c>
      <c r="X33" s="82">
        <v>17426</v>
      </c>
      <c r="Y33" s="85">
        <f t="shared" si="2"/>
        <v>3.686E-3</v>
      </c>
      <c r="Z33" s="86">
        <f t="shared" si="3"/>
        <v>405.31108559999996</v>
      </c>
      <c r="AA33" s="126">
        <f>SUM(Z33:Z35)</f>
        <v>489.53502479999997</v>
      </c>
      <c r="AB33" s="126">
        <f>AA33*3.667</f>
        <v>1795.1249359415999</v>
      </c>
      <c r="AC33" s="127">
        <v>7.6600000000000001E-2</v>
      </c>
      <c r="AD33" s="129">
        <f t="shared" ref="AD33" si="6">Q33*AC33</f>
        <v>1.6323459999999999</v>
      </c>
      <c r="AE33" s="129">
        <f t="shared" ref="AE33" si="7">AD33*3.42</f>
        <v>5.5826233199999997</v>
      </c>
      <c r="AF33" s="126">
        <f t="shared" ref="AF33" si="8">IF((AB33-AE33),AB33-AE33)</f>
        <v>1789.5423126215999</v>
      </c>
      <c r="AG33" s="65" t="s">
        <v>291</v>
      </c>
      <c r="AH33" s="30">
        <f t="shared" si="5"/>
        <v>13</v>
      </c>
    </row>
    <row r="34" spans="1:34" ht="20.100000000000001" customHeight="1" x14ac:dyDescent="0.2">
      <c r="A34" s="62">
        <v>5</v>
      </c>
      <c r="B34" s="78">
        <v>45201</v>
      </c>
      <c r="C34" s="62" t="s">
        <v>134</v>
      </c>
      <c r="D34" s="79" t="s">
        <v>318</v>
      </c>
      <c r="E34" s="66">
        <v>10731</v>
      </c>
      <c r="F34" s="80">
        <v>27.632094569299152</v>
      </c>
      <c r="G34" s="80">
        <v>42.320073766914795</v>
      </c>
      <c r="H34" s="80" t="s">
        <v>175</v>
      </c>
      <c r="I34" s="65" t="s">
        <v>291</v>
      </c>
      <c r="J34" s="66" t="s">
        <v>140</v>
      </c>
      <c r="K34" s="66">
        <v>21.31</v>
      </c>
      <c r="L34" s="78" t="s">
        <v>171</v>
      </c>
      <c r="M34" s="81">
        <v>45331</v>
      </c>
      <c r="N34" s="80" t="s">
        <v>137</v>
      </c>
      <c r="O34" s="80" t="s">
        <v>177</v>
      </c>
      <c r="P34" s="82">
        <v>10480</v>
      </c>
      <c r="Q34" s="66">
        <v>21.31</v>
      </c>
      <c r="R34" s="83" t="s">
        <v>153</v>
      </c>
      <c r="S34" s="78">
        <v>45743</v>
      </c>
      <c r="T34" s="78" t="s">
        <v>245</v>
      </c>
      <c r="U34" s="62" t="s">
        <v>258</v>
      </c>
      <c r="V34" s="83">
        <v>1.73</v>
      </c>
      <c r="W34" s="84">
        <f t="shared" si="1"/>
        <v>110598.9</v>
      </c>
      <c r="X34" s="82">
        <v>11136</v>
      </c>
      <c r="Y34" s="85">
        <f t="shared" si="2"/>
        <v>6.5600000000000001E-4</v>
      </c>
      <c r="Z34" s="86">
        <f t="shared" si="3"/>
        <v>72.552878399999997</v>
      </c>
      <c r="AA34" s="126"/>
      <c r="AB34" s="126"/>
      <c r="AC34" s="128"/>
      <c r="AD34" s="129"/>
      <c r="AE34" s="129"/>
      <c r="AF34" s="126"/>
      <c r="AG34" s="65" t="s">
        <v>291</v>
      </c>
      <c r="AH34" s="30">
        <f t="shared" si="5"/>
        <v>13</v>
      </c>
    </row>
    <row r="35" spans="1:34" ht="20.100000000000001" customHeight="1" x14ac:dyDescent="0.2">
      <c r="A35" s="62">
        <v>6</v>
      </c>
      <c r="B35" s="78">
        <v>45201</v>
      </c>
      <c r="C35" s="62" t="s">
        <v>134</v>
      </c>
      <c r="D35" s="79" t="s">
        <v>318</v>
      </c>
      <c r="E35" s="66">
        <v>10731</v>
      </c>
      <c r="F35" s="80">
        <v>27.632094569299152</v>
      </c>
      <c r="G35" s="80">
        <v>42.320073766914795</v>
      </c>
      <c r="H35" s="80" t="s">
        <v>175</v>
      </c>
      <c r="I35" s="65" t="s">
        <v>291</v>
      </c>
      <c r="J35" s="66" t="s">
        <v>142</v>
      </c>
      <c r="K35" s="66">
        <v>21.31</v>
      </c>
      <c r="L35" s="78" t="s">
        <v>171</v>
      </c>
      <c r="M35" s="81">
        <v>45331</v>
      </c>
      <c r="N35" s="80" t="s">
        <v>137</v>
      </c>
      <c r="O35" s="80" t="s">
        <v>178</v>
      </c>
      <c r="P35" s="82">
        <v>7110</v>
      </c>
      <c r="Q35" s="66">
        <v>21.31</v>
      </c>
      <c r="R35" s="83" t="s">
        <v>153</v>
      </c>
      <c r="S35" s="78">
        <v>45743</v>
      </c>
      <c r="T35" s="78" t="s">
        <v>245</v>
      </c>
      <c r="U35" s="62" t="s">
        <v>259</v>
      </c>
      <c r="V35" s="62">
        <v>1.63</v>
      </c>
      <c r="W35" s="84">
        <f t="shared" si="1"/>
        <v>104205.89999999998</v>
      </c>
      <c r="X35" s="82">
        <v>7222</v>
      </c>
      <c r="Y35" s="85">
        <f t="shared" si="2"/>
        <v>1.12E-4</v>
      </c>
      <c r="Z35" s="86">
        <f t="shared" si="3"/>
        <v>11.671060799999998</v>
      </c>
      <c r="AA35" s="126"/>
      <c r="AB35" s="126"/>
      <c r="AC35" s="128"/>
      <c r="AD35" s="129"/>
      <c r="AE35" s="129"/>
      <c r="AF35" s="126"/>
      <c r="AG35" s="65" t="s">
        <v>291</v>
      </c>
      <c r="AH35" s="30">
        <f t="shared" si="5"/>
        <v>13</v>
      </c>
    </row>
    <row r="36" spans="1:34" ht="20.100000000000001" customHeight="1" x14ac:dyDescent="0.2">
      <c r="A36" s="62">
        <v>7</v>
      </c>
      <c r="B36" s="78">
        <v>45201</v>
      </c>
      <c r="C36" s="62" t="s">
        <v>134</v>
      </c>
      <c r="D36" s="79" t="s">
        <v>318</v>
      </c>
      <c r="E36" s="66">
        <v>10731</v>
      </c>
      <c r="F36" s="80">
        <v>27.63229830643029</v>
      </c>
      <c r="G36" s="80">
        <v>42.313373836939029</v>
      </c>
      <c r="H36" s="80" t="s">
        <v>175</v>
      </c>
      <c r="I36" s="65" t="s">
        <v>292</v>
      </c>
      <c r="J36" s="66" t="s">
        <v>138</v>
      </c>
      <c r="K36" s="66">
        <v>21.53</v>
      </c>
      <c r="L36" s="78" t="s">
        <v>171</v>
      </c>
      <c r="M36" s="81">
        <v>45331</v>
      </c>
      <c r="N36" s="80" t="s">
        <v>137</v>
      </c>
      <c r="O36" s="80" t="s">
        <v>179</v>
      </c>
      <c r="P36" s="82">
        <v>12710</v>
      </c>
      <c r="Q36" s="66">
        <v>21.53</v>
      </c>
      <c r="R36" s="83" t="s">
        <v>153</v>
      </c>
      <c r="S36" s="78">
        <v>45743</v>
      </c>
      <c r="T36" s="78" t="s">
        <v>245</v>
      </c>
      <c r="U36" s="62" t="s">
        <v>260</v>
      </c>
      <c r="V36" s="62">
        <v>1.72</v>
      </c>
      <c r="W36" s="84">
        <f t="shared" si="1"/>
        <v>111094.8</v>
      </c>
      <c r="X36" s="82">
        <v>14279</v>
      </c>
      <c r="Y36" s="85">
        <f t="shared" si="2"/>
        <v>1.5690000000000001E-3</v>
      </c>
      <c r="Z36" s="86">
        <f t="shared" si="3"/>
        <v>174.30774120000001</v>
      </c>
      <c r="AA36" s="126">
        <f>SUM(Z36:Z38)</f>
        <v>335.97844889999999</v>
      </c>
      <c r="AB36" s="126">
        <f>AA36*3.667</f>
        <v>1232.0329721162998</v>
      </c>
      <c r="AC36" s="127">
        <v>8.14E-2</v>
      </c>
      <c r="AD36" s="129">
        <f t="shared" ref="AD36" si="9">Q36*AC36</f>
        <v>1.752542</v>
      </c>
      <c r="AE36" s="129">
        <f>AD36*3.42</f>
        <v>5.99369364</v>
      </c>
      <c r="AF36" s="126">
        <f t="shared" ref="AF36" si="10">IF((AB36-AE36),AB36-AE36)</f>
        <v>1226.0392784762998</v>
      </c>
      <c r="AG36" s="65" t="s">
        <v>292</v>
      </c>
      <c r="AH36" s="30">
        <f t="shared" si="5"/>
        <v>13</v>
      </c>
    </row>
    <row r="37" spans="1:34" ht="20.100000000000001" customHeight="1" x14ac:dyDescent="0.2">
      <c r="A37" s="62">
        <v>8</v>
      </c>
      <c r="B37" s="78">
        <v>45201</v>
      </c>
      <c r="C37" s="62" t="s">
        <v>134</v>
      </c>
      <c r="D37" s="79" t="s">
        <v>318</v>
      </c>
      <c r="E37" s="66">
        <v>10731</v>
      </c>
      <c r="F37" s="80">
        <v>27.63229830643029</v>
      </c>
      <c r="G37" s="80">
        <v>42.313373836939029</v>
      </c>
      <c r="H37" s="80" t="s">
        <v>175</v>
      </c>
      <c r="I37" s="65" t="s">
        <v>292</v>
      </c>
      <c r="J37" s="66" t="s">
        <v>140</v>
      </c>
      <c r="K37" s="66">
        <v>21.53</v>
      </c>
      <c r="L37" s="78" t="s">
        <v>171</v>
      </c>
      <c r="M37" s="81">
        <v>45331</v>
      </c>
      <c r="N37" s="80" t="s">
        <v>137</v>
      </c>
      <c r="O37" s="80" t="s">
        <v>180</v>
      </c>
      <c r="P37" s="82">
        <v>8300</v>
      </c>
      <c r="Q37" s="66">
        <v>21.53</v>
      </c>
      <c r="R37" s="83" t="s">
        <v>153</v>
      </c>
      <c r="S37" s="78">
        <v>45743</v>
      </c>
      <c r="T37" s="78" t="s">
        <v>245</v>
      </c>
      <c r="U37" s="62" t="s">
        <v>261</v>
      </c>
      <c r="V37" s="83">
        <v>1.73</v>
      </c>
      <c r="W37" s="84">
        <f t="shared" si="1"/>
        <v>111740.70000000001</v>
      </c>
      <c r="X37" s="82">
        <v>9516</v>
      </c>
      <c r="Y37" s="85">
        <f t="shared" si="2"/>
        <v>1.2160000000000001E-3</v>
      </c>
      <c r="Z37" s="86">
        <f t="shared" si="3"/>
        <v>135.87669120000001</v>
      </c>
      <c r="AA37" s="126"/>
      <c r="AB37" s="126"/>
      <c r="AC37" s="128"/>
      <c r="AD37" s="129"/>
      <c r="AE37" s="129"/>
      <c r="AF37" s="126"/>
      <c r="AG37" s="65" t="s">
        <v>292</v>
      </c>
      <c r="AH37" s="30">
        <f t="shared" si="5"/>
        <v>13</v>
      </c>
    </row>
    <row r="38" spans="1:34" ht="20.100000000000001" customHeight="1" x14ac:dyDescent="0.2">
      <c r="A38" s="62">
        <v>9</v>
      </c>
      <c r="B38" s="78">
        <v>45201</v>
      </c>
      <c r="C38" s="62" t="s">
        <v>134</v>
      </c>
      <c r="D38" s="79" t="s">
        <v>318</v>
      </c>
      <c r="E38" s="66">
        <v>10731</v>
      </c>
      <c r="F38" s="80">
        <v>27.63229830643029</v>
      </c>
      <c r="G38" s="80">
        <v>42.313373836939029</v>
      </c>
      <c r="H38" s="80" t="s">
        <v>175</v>
      </c>
      <c r="I38" s="65" t="s">
        <v>292</v>
      </c>
      <c r="J38" s="66" t="s">
        <v>142</v>
      </c>
      <c r="K38" s="66">
        <v>21.53</v>
      </c>
      <c r="L38" s="78" t="s">
        <v>171</v>
      </c>
      <c r="M38" s="81">
        <v>45331</v>
      </c>
      <c r="N38" s="80" t="s">
        <v>137</v>
      </c>
      <c r="O38" s="80" t="s">
        <v>181</v>
      </c>
      <c r="P38" s="82">
        <v>7330</v>
      </c>
      <c r="Q38" s="66">
        <v>21.53</v>
      </c>
      <c r="R38" s="83" t="s">
        <v>153</v>
      </c>
      <c r="S38" s="78">
        <v>45743</v>
      </c>
      <c r="T38" s="78" t="s">
        <v>245</v>
      </c>
      <c r="U38" s="62" t="s">
        <v>262</v>
      </c>
      <c r="V38" s="62">
        <v>1.63</v>
      </c>
      <c r="W38" s="84">
        <f t="shared" si="1"/>
        <v>105281.69999999998</v>
      </c>
      <c r="X38" s="82">
        <v>7575</v>
      </c>
      <c r="Y38" s="85">
        <f t="shared" si="2"/>
        <v>2.4499999999999999E-4</v>
      </c>
      <c r="Z38" s="86">
        <f t="shared" si="3"/>
        <v>25.794016499999994</v>
      </c>
      <c r="AA38" s="126"/>
      <c r="AB38" s="126"/>
      <c r="AC38" s="128"/>
      <c r="AD38" s="129"/>
      <c r="AE38" s="129"/>
      <c r="AF38" s="126"/>
      <c r="AG38" s="65" t="s">
        <v>292</v>
      </c>
      <c r="AH38" s="30">
        <f t="shared" si="5"/>
        <v>13</v>
      </c>
    </row>
    <row r="39" spans="1:34" ht="20.100000000000001" customHeight="1" x14ac:dyDescent="0.2">
      <c r="A39" s="62">
        <v>10</v>
      </c>
      <c r="B39" s="78">
        <v>45201</v>
      </c>
      <c r="C39" s="62" t="s">
        <v>134</v>
      </c>
      <c r="D39" s="79" t="s">
        <v>318</v>
      </c>
      <c r="E39" s="66">
        <v>52129</v>
      </c>
      <c r="F39" s="80">
        <v>27.53830386464108</v>
      </c>
      <c r="G39" s="80">
        <v>42.310034474785461</v>
      </c>
      <c r="H39" s="80" t="s">
        <v>191</v>
      </c>
      <c r="I39" s="65" t="s">
        <v>295</v>
      </c>
      <c r="J39" s="66" t="s">
        <v>138</v>
      </c>
      <c r="K39" s="66">
        <v>18.41</v>
      </c>
      <c r="L39" s="78" t="s">
        <v>153</v>
      </c>
      <c r="M39" s="81">
        <v>45231</v>
      </c>
      <c r="N39" s="80" t="s">
        <v>154</v>
      </c>
      <c r="O39" s="80" t="s">
        <v>192</v>
      </c>
      <c r="P39" s="82">
        <v>15950</v>
      </c>
      <c r="Q39" s="66">
        <v>18.41</v>
      </c>
      <c r="R39" s="83" t="s">
        <v>236</v>
      </c>
      <c r="S39" s="78">
        <v>45561</v>
      </c>
      <c r="T39" s="78" t="s">
        <v>249</v>
      </c>
      <c r="U39" s="62" t="s">
        <v>109</v>
      </c>
      <c r="V39" s="62">
        <v>1.46</v>
      </c>
      <c r="W39" s="84">
        <f t="shared" si="1"/>
        <v>80635.8</v>
      </c>
      <c r="X39" s="82">
        <v>20577</v>
      </c>
      <c r="Y39" s="85">
        <f t="shared" si="2"/>
        <v>4.627E-3</v>
      </c>
      <c r="Z39" s="86">
        <f t="shared" si="3"/>
        <v>373.10184660000004</v>
      </c>
      <c r="AA39" s="126">
        <f>SUM(Z39:Z41)</f>
        <v>847.3088358</v>
      </c>
      <c r="AB39" s="126">
        <f>AA39*3.667</f>
        <v>3107.0815008785999</v>
      </c>
      <c r="AC39" s="127">
        <v>8.14E-2</v>
      </c>
      <c r="AD39" s="129">
        <f t="shared" ref="AD39" si="11">Q39*AC39</f>
        <v>1.4985740000000001</v>
      </c>
      <c r="AE39" s="129">
        <f t="shared" ref="AE39" si="12">AD39*3.42</f>
        <v>5.1251230799999998</v>
      </c>
      <c r="AF39" s="126">
        <f t="shared" ref="AF39" si="13">IF((AB39-AE39),AB39-AE39)</f>
        <v>3101.9563777986</v>
      </c>
      <c r="AG39" s="65" t="s">
        <v>295</v>
      </c>
      <c r="AH39" s="30">
        <f t="shared" si="5"/>
        <v>10</v>
      </c>
    </row>
    <row r="40" spans="1:34" ht="20.100000000000001" customHeight="1" x14ac:dyDescent="0.2">
      <c r="A40" s="62">
        <v>11</v>
      </c>
      <c r="B40" s="78">
        <v>45201</v>
      </c>
      <c r="C40" s="62" t="s">
        <v>134</v>
      </c>
      <c r="D40" s="79" t="s">
        <v>318</v>
      </c>
      <c r="E40" s="66">
        <v>52129</v>
      </c>
      <c r="F40" s="80">
        <v>27.53830386464108</v>
      </c>
      <c r="G40" s="80">
        <v>42.310034474785461</v>
      </c>
      <c r="H40" s="80" t="s">
        <v>191</v>
      </c>
      <c r="I40" s="65" t="s">
        <v>295</v>
      </c>
      <c r="J40" s="66" t="s">
        <v>140</v>
      </c>
      <c r="K40" s="66">
        <v>18.41</v>
      </c>
      <c r="L40" s="78" t="s">
        <v>153</v>
      </c>
      <c r="M40" s="81">
        <v>45231</v>
      </c>
      <c r="N40" s="80" t="s">
        <v>154</v>
      </c>
      <c r="O40" s="80" t="s">
        <v>193</v>
      </c>
      <c r="P40" s="82">
        <v>12100</v>
      </c>
      <c r="Q40" s="66">
        <v>18.41</v>
      </c>
      <c r="R40" s="83" t="s">
        <v>236</v>
      </c>
      <c r="S40" s="78">
        <v>45561</v>
      </c>
      <c r="T40" s="78" t="s">
        <v>249</v>
      </c>
      <c r="U40" s="62" t="s">
        <v>117</v>
      </c>
      <c r="V40" s="83">
        <v>1.39</v>
      </c>
      <c r="W40" s="84">
        <f t="shared" si="1"/>
        <v>76769.699999999983</v>
      </c>
      <c r="X40" s="82">
        <v>15044</v>
      </c>
      <c r="Y40" s="85">
        <f t="shared" si="2"/>
        <v>2.944E-3</v>
      </c>
      <c r="Z40" s="86">
        <f t="shared" si="3"/>
        <v>226.00999679999995</v>
      </c>
      <c r="AA40" s="126"/>
      <c r="AB40" s="126"/>
      <c r="AC40" s="128"/>
      <c r="AD40" s="129"/>
      <c r="AE40" s="129"/>
      <c r="AF40" s="126"/>
      <c r="AG40" s="65" t="s">
        <v>295</v>
      </c>
      <c r="AH40" s="30">
        <f t="shared" si="5"/>
        <v>10</v>
      </c>
    </row>
    <row r="41" spans="1:34" ht="20.100000000000001" customHeight="1" x14ac:dyDescent="0.2">
      <c r="A41" s="62">
        <v>12</v>
      </c>
      <c r="B41" s="78">
        <v>45201</v>
      </c>
      <c r="C41" s="62" t="s">
        <v>134</v>
      </c>
      <c r="D41" s="79" t="s">
        <v>318</v>
      </c>
      <c r="E41" s="66">
        <v>52129</v>
      </c>
      <c r="F41" s="80">
        <v>27.53830386464108</v>
      </c>
      <c r="G41" s="80">
        <v>42.310034474785461</v>
      </c>
      <c r="H41" s="80" t="s">
        <v>191</v>
      </c>
      <c r="I41" s="65" t="s">
        <v>295</v>
      </c>
      <c r="J41" s="66" t="s">
        <v>142</v>
      </c>
      <c r="K41" s="66">
        <v>18.41</v>
      </c>
      <c r="L41" s="78" t="s">
        <v>153</v>
      </c>
      <c r="M41" s="81">
        <v>45231</v>
      </c>
      <c r="N41" s="80" t="s">
        <v>154</v>
      </c>
      <c r="O41" s="80" t="s">
        <v>194</v>
      </c>
      <c r="P41" s="82">
        <v>5720</v>
      </c>
      <c r="Q41" s="66">
        <v>18.41</v>
      </c>
      <c r="R41" s="83" t="s">
        <v>236</v>
      </c>
      <c r="S41" s="78">
        <v>45561</v>
      </c>
      <c r="T41" s="78" t="s">
        <v>249</v>
      </c>
      <c r="U41" s="62" t="s">
        <v>118</v>
      </c>
      <c r="V41" s="62">
        <v>1.46</v>
      </c>
      <c r="W41" s="84">
        <f t="shared" si="1"/>
        <v>80635.8</v>
      </c>
      <c r="X41" s="82">
        <v>8798</v>
      </c>
      <c r="Y41" s="85">
        <f t="shared" si="2"/>
        <v>3.078E-3</v>
      </c>
      <c r="Z41" s="86">
        <f t="shared" si="3"/>
        <v>248.1969924</v>
      </c>
      <c r="AA41" s="126"/>
      <c r="AB41" s="126"/>
      <c r="AC41" s="128"/>
      <c r="AD41" s="129"/>
      <c r="AE41" s="129"/>
      <c r="AF41" s="126"/>
      <c r="AG41" s="65" t="s">
        <v>295</v>
      </c>
      <c r="AH41" s="30">
        <f t="shared" si="5"/>
        <v>10</v>
      </c>
    </row>
    <row r="42" spans="1:34" ht="20.100000000000001" customHeight="1" x14ac:dyDescent="0.2">
      <c r="A42" s="62">
        <v>13</v>
      </c>
      <c r="B42" s="78">
        <v>45201</v>
      </c>
      <c r="C42" s="62" t="s">
        <v>134</v>
      </c>
      <c r="D42" s="79" t="s">
        <v>318</v>
      </c>
      <c r="E42" s="66">
        <v>52129</v>
      </c>
      <c r="F42" s="80">
        <v>27.543197437714426</v>
      </c>
      <c r="G42" s="80">
        <v>42.308481667372227</v>
      </c>
      <c r="H42" s="80" t="s">
        <v>191</v>
      </c>
      <c r="I42" s="65" t="s">
        <v>296</v>
      </c>
      <c r="J42" s="66" t="s">
        <v>138</v>
      </c>
      <c r="K42" s="66">
        <v>23.55</v>
      </c>
      <c r="L42" s="78" t="s">
        <v>153</v>
      </c>
      <c r="M42" s="81">
        <v>45231</v>
      </c>
      <c r="N42" s="80" t="s">
        <v>154</v>
      </c>
      <c r="O42" s="80" t="s">
        <v>195</v>
      </c>
      <c r="P42" s="82">
        <v>12520</v>
      </c>
      <c r="Q42" s="66">
        <v>23.55</v>
      </c>
      <c r="R42" s="83" t="s">
        <v>236</v>
      </c>
      <c r="S42" s="78">
        <v>45561</v>
      </c>
      <c r="T42" s="78" t="s">
        <v>249</v>
      </c>
      <c r="U42" s="62" t="s">
        <v>108</v>
      </c>
      <c r="V42" s="62">
        <v>1.46</v>
      </c>
      <c r="W42" s="84">
        <f t="shared" si="1"/>
        <v>103149</v>
      </c>
      <c r="X42" s="82">
        <v>19514</v>
      </c>
      <c r="Y42" s="85">
        <f t="shared" si="2"/>
        <v>6.9940000000000002E-3</v>
      </c>
      <c r="Z42" s="86">
        <f t="shared" si="3"/>
        <v>721.42410600000005</v>
      </c>
      <c r="AA42" s="126">
        <f>SUM(Z42:Z44)</f>
        <v>1160.1153899999999</v>
      </c>
      <c r="AB42" s="126">
        <f>AA42*3.667</f>
        <v>4254.1431351299998</v>
      </c>
      <c r="AC42" s="127">
        <v>7.6600000000000001E-2</v>
      </c>
      <c r="AD42" s="129">
        <f t="shared" ref="AD42" si="14">Q42*AC42</f>
        <v>1.80393</v>
      </c>
      <c r="AE42" s="129">
        <f t="shared" ref="AE42" si="15">AD42*3.42</f>
        <v>6.1694405999999997</v>
      </c>
      <c r="AF42" s="126">
        <f t="shared" ref="AF42" si="16">IF((AB42-AE42),AB42-AE42)</f>
        <v>4247.9736945300001</v>
      </c>
      <c r="AG42" s="65" t="s">
        <v>296</v>
      </c>
      <c r="AH42" s="30">
        <f t="shared" si="5"/>
        <v>10</v>
      </c>
    </row>
    <row r="43" spans="1:34" ht="20.100000000000001" customHeight="1" x14ac:dyDescent="0.2">
      <c r="A43" s="62">
        <v>14</v>
      </c>
      <c r="B43" s="78">
        <v>45201</v>
      </c>
      <c r="C43" s="62" t="s">
        <v>134</v>
      </c>
      <c r="D43" s="79" t="s">
        <v>318</v>
      </c>
      <c r="E43" s="66">
        <v>52129</v>
      </c>
      <c r="F43" s="80">
        <v>27.543197437714426</v>
      </c>
      <c r="G43" s="80">
        <v>42.308481667372227</v>
      </c>
      <c r="H43" s="80" t="s">
        <v>191</v>
      </c>
      <c r="I43" s="65" t="s">
        <v>296</v>
      </c>
      <c r="J43" s="66" t="s">
        <v>140</v>
      </c>
      <c r="K43" s="66">
        <v>23.55</v>
      </c>
      <c r="L43" s="78" t="s">
        <v>153</v>
      </c>
      <c r="M43" s="81">
        <v>45231</v>
      </c>
      <c r="N43" s="80" t="s">
        <v>154</v>
      </c>
      <c r="O43" s="80" t="s">
        <v>196</v>
      </c>
      <c r="P43" s="82">
        <v>10140</v>
      </c>
      <c r="Q43" s="66">
        <v>23.55</v>
      </c>
      <c r="R43" s="83" t="s">
        <v>236</v>
      </c>
      <c r="S43" s="78">
        <v>45561</v>
      </c>
      <c r="T43" s="78" t="s">
        <v>249</v>
      </c>
      <c r="U43" s="62" t="s">
        <v>115</v>
      </c>
      <c r="V43" s="83">
        <v>1.39</v>
      </c>
      <c r="W43" s="84">
        <f t="shared" si="1"/>
        <v>98203.499999999985</v>
      </c>
      <c r="X43" s="82">
        <v>13102</v>
      </c>
      <c r="Y43" s="85">
        <f t="shared" si="2"/>
        <v>2.9619999999999998E-3</v>
      </c>
      <c r="Z43" s="86">
        <f t="shared" si="3"/>
        <v>290.87876699999993</v>
      </c>
      <c r="AA43" s="126"/>
      <c r="AB43" s="126"/>
      <c r="AC43" s="128"/>
      <c r="AD43" s="129"/>
      <c r="AE43" s="129"/>
      <c r="AF43" s="126"/>
      <c r="AG43" s="65" t="s">
        <v>296</v>
      </c>
      <c r="AH43" s="30">
        <f t="shared" si="5"/>
        <v>10</v>
      </c>
    </row>
    <row r="44" spans="1:34" ht="20.100000000000001" customHeight="1" x14ac:dyDescent="0.2">
      <c r="A44" s="62">
        <v>15</v>
      </c>
      <c r="B44" s="78">
        <v>45201</v>
      </c>
      <c r="C44" s="62" t="s">
        <v>134</v>
      </c>
      <c r="D44" s="79" t="s">
        <v>318</v>
      </c>
      <c r="E44" s="66">
        <v>52129</v>
      </c>
      <c r="F44" s="80">
        <v>27.543197437714426</v>
      </c>
      <c r="G44" s="80">
        <v>42.308481667372227</v>
      </c>
      <c r="H44" s="80" t="s">
        <v>191</v>
      </c>
      <c r="I44" s="65" t="s">
        <v>296</v>
      </c>
      <c r="J44" s="66" t="s">
        <v>142</v>
      </c>
      <c r="K44" s="66">
        <v>23.55</v>
      </c>
      <c r="L44" s="78" t="s">
        <v>153</v>
      </c>
      <c r="M44" s="81">
        <v>45231</v>
      </c>
      <c r="N44" s="80" t="s">
        <v>154</v>
      </c>
      <c r="O44" s="80" t="s">
        <v>197</v>
      </c>
      <c r="P44" s="82">
        <v>6200</v>
      </c>
      <c r="Q44" s="66">
        <v>23.55</v>
      </c>
      <c r="R44" s="83" t="s">
        <v>236</v>
      </c>
      <c r="S44" s="78">
        <v>45561</v>
      </c>
      <c r="T44" s="78" t="s">
        <v>249</v>
      </c>
      <c r="U44" s="62" t="s">
        <v>116</v>
      </c>
      <c r="V44" s="62">
        <v>1.46</v>
      </c>
      <c r="W44" s="84">
        <f t="shared" si="1"/>
        <v>103149</v>
      </c>
      <c r="X44" s="82">
        <v>7633</v>
      </c>
      <c r="Y44" s="85">
        <f t="shared" si="2"/>
        <v>1.433E-3</v>
      </c>
      <c r="Z44" s="86">
        <f t="shared" si="3"/>
        <v>147.81251700000001</v>
      </c>
      <c r="AA44" s="126"/>
      <c r="AB44" s="126"/>
      <c r="AC44" s="128"/>
      <c r="AD44" s="129"/>
      <c r="AE44" s="129"/>
      <c r="AF44" s="126"/>
      <c r="AG44" s="65" t="s">
        <v>296</v>
      </c>
      <c r="AH44" s="30">
        <f t="shared" si="5"/>
        <v>10</v>
      </c>
    </row>
    <row r="45" spans="1:34" ht="20.100000000000001" customHeight="1" x14ac:dyDescent="0.2">
      <c r="A45" s="62">
        <v>16</v>
      </c>
      <c r="B45" s="78">
        <v>45201</v>
      </c>
      <c r="C45" s="62" t="s">
        <v>134</v>
      </c>
      <c r="D45" s="79" t="s">
        <v>318</v>
      </c>
      <c r="E45" s="66">
        <v>87655</v>
      </c>
      <c r="F45" s="80">
        <v>27.632997870433588</v>
      </c>
      <c r="G45" s="80">
        <v>42.287818172758854</v>
      </c>
      <c r="H45" s="80" t="s">
        <v>198</v>
      </c>
      <c r="I45" s="117" t="s">
        <v>297</v>
      </c>
      <c r="J45" s="66" t="s">
        <v>138</v>
      </c>
      <c r="K45" s="118">
        <v>24.1</v>
      </c>
      <c r="L45" s="78" t="s">
        <v>153</v>
      </c>
      <c r="M45" s="81">
        <v>45332</v>
      </c>
      <c r="N45" s="80" t="s">
        <v>137</v>
      </c>
      <c r="O45" s="80" t="s">
        <v>199</v>
      </c>
      <c r="P45" s="82">
        <v>19720</v>
      </c>
      <c r="Q45" s="118">
        <v>24.1</v>
      </c>
      <c r="R45" s="83" t="s">
        <v>236</v>
      </c>
      <c r="S45" s="78">
        <v>45743</v>
      </c>
      <c r="T45" s="78" t="s">
        <v>245</v>
      </c>
      <c r="U45" s="62" t="s">
        <v>266</v>
      </c>
      <c r="V45" s="62">
        <v>1.45</v>
      </c>
      <c r="W45" s="84">
        <f t="shared" si="1"/>
        <v>104835</v>
      </c>
      <c r="X45" s="82">
        <v>20594</v>
      </c>
      <c r="Y45" s="85">
        <f t="shared" si="2"/>
        <v>8.7399999999999999E-4</v>
      </c>
      <c r="Z45" s="86">
        <f t="shared" si="3"/>
        <v>91.625789999999995</v>
      </c>
      <c r="AA45" s="126">
        <f>SUM(Z45:Z47)</f>
        <v>444.21120000000002</v>
      </c>
      <c r="AB45" s="126">
        <f>AA45*3.667</f>
        <v>1628.9224704000001</v>
      </c>
      <c r="AC45" s="127">
        <v>8.14E-2</v>
      </c>
      <c r="AD45" s="129">
        <f t="shared" ref="AD45" si="17">Q45*AC45</f>
        <v>1.96174</v>
      </c>
      <c r="AE45" s="129">
        <f t="shared" ref="AE45" si="18">AD45*3.42</f>
        <v>6.7091507999999997</v>
      </c>
      <c r="AF45" s="126">
        <f t="shared" ref="AF45" si="19">IF((AB45-AE45),AB45-AE45)</f>
        <v>1622.2133196</v>
      </c>
      <c r="AG45" s="65" t="s">
        <v>297</v>
      </c>
      <c r="AH45" s="30">
        <f t="shared" si="5"/>
        <v>13</v>
      </c>
    </row>
    <row r="46" spans="1:34" ht="20.100000000000001" customHeight="1" x14ac:dyDescent="0.2">
      <c r="A46" s="62">
        <v>17</v>
      </c>
      <c r="B46" s="78">
        <v>45201</v>
      </c>
      <c r="C46" s="62" t="s">
        <v>134</v>
      </c>
      <c r="D46" s="79" t="s">
        <v>318</v>
      </c>
      <c r="E46" s="66">
        <v>87655</v>
      </c>
      <c r="F46" s="80">
        <v>27.632997870433588</v>
      </c>
      <c r="G46" s="80">
        <v>42.287818172758854</v>
      </c>
      <c r="H46" s="80" t="s">
        <v>198</v>
      </c>
      <c r="I46" s="117" t="s">
        <v>297</v>
      </c>
      <c r="J46" s="66" t="s">
        <v>140</v>
      </c>
      <c r="K46" s="118">
        <v>24.1</v>
      </c>
      <c r="L46" s="78" t="s">
        <v>153</v>
      </c>
      <c r="M46" s="81">
        <v>45332</v>
      </c>
      <c r="N46" s="80" t="s">
        <v>137</v>
      </c>
      <c r="O46" s="80" t="s">
        <v>200</v>
      </c>
      <c r="P46" s="82">
        <v>15650</v>
      </c>
      <c r="Q46" s="118">
        <v>24.1</v>
      </c>
      <c r="R46" s="83" t="s">
        <v>236</v>
      </c>
      <c r="S46" s="78">
        <v>45743</v>
      </c>
      <c r="T46" s="78" t="s">
        <v>245</v>
      </c>
      <c r="U46" s="62" t="s">
        <v>267</v>
      </c>
      <c r="V46" s="83">
        <v>1.43</v>
      </c>
      <c r="W46" s="84">
        <f t="shared" si="1"/>
        <v>103389</v>
      </c>
      <c r="X46" s="82">
        <v>17847</v>
      </c>
      <c r="Y46" s="85">
        <f t="shared" si="2"/>
        <v>2.1970000000000002E-3</v>
      </c>
      <c r="Z46" s="86">
        <f t="shared" si="3"/>
        <v>227.145633</v>
      </c>
      <c r="AA46" s="126"/>
      <c r="AB46" s="126"/>
      <c r="AC46" s="128"/>
      <c r="AD46" s="129"/>
      <c r="AE46" s="129"/>
      <c r="AF46" s="126"/>
      <c r="AG46" s="65" t="s">
        <v>297</v>
      </c>
      <c r="AH46" s="30">
        <f t="shared" si="5"/>
        <v>13</v>
      </c>
    </row>
    <row r="47" spans="1:34" ht="20.100000000000001" customHeight="1" x14ac:dyDescent="0.2">
      <c r="A47" s="62">
        <v>18</v>
      </c>
      <c r="B47" s="78">
        <v>45201</v>
      </c>
      <c r="C47" s="62" t="s">
        <v>134</v>
      </c>
      <c r="D47" s="79" t="s">
        <v>318</v>
      </c>
      <c r="E47" s="66">
        <v>87655</v>
      </c>
      <c r="F47" s="80">
        <v>27.632997870433588</v>
      </c>
      <c r="G47" s="80">
        <v>42.287818172758854</v>
      </c>
      <c r="H47" s="80" t="s">
        <v>198</v>
      </c>
      <c r="I47" s="117" t="s">
        <v>297</v>
      </c>
      <c r="J47" s="66" t="s">
        <v>142</v>
      </c>
      <c r="K47" s="118">
        <v>24.1</v>
      </c>
      <c r="L47" s="78" t="s">
        <v>153</v>
      </c>
      <c r="M47" s="81">
        <v>45332</v>
      </c>
      <c r="N47" s="80" t="s">
        <v>137</v>
      </c>
      <c r="O47" s="80" t="s">
        <v>201</v>
      </c>
      <c r="P47" s="82">
        <v>9890</v>
      </c>
      <c r="Q47" s="118">
        <v>24.1</v>
      </c>
      <c r="R47" s="83" t="s">
        <v>236</v>
      </c>
      <c r="S47" s="78">
        <v>45743</v>
      </c>
      <c r="T47" s="78" t="s">
        <v>245</v>
      </c>
      <c r="U47" s="62" t="s">
        <v>268</v>
      </c>
      <c r="V47" s="62">
        <v>1.51</v>
      </c>
      <c r="W47" s="84">
        <f t="shared" si="1"/>
        <v>109173</v>
      </c>
      <c r="X47" s="82">
        <v>11039</v>
      </c>
      <c r="Y47" s="85">
        <f t="shared" si="2"/>
        <v>1.1490000000000001E-3</v>
      </c>
      <c r="Z47" s="86">
        <f t="shared" si="3"/>
        <v>125.43977700000001</v>
      </c>
      <c r="AA47" s="126"/>
      <c r="AB47" s="126"/>
      <c r="AC47" s="128"/>
      <c r="AD47" s="129"/>
      <c r="AE47" s="129"/>
      <c r="AF47" s="126"/>
      <c r="AG47" s="65" t="s">
        <v>297</v>
      </c>
      <c r="AH47" s="30">
        <f t="shared" si="5"/>
        <v>13</v>
      </c>
    </row>
    <row r="48" spans="1:34" ht="20.100000000000001" customHeight="1" x14ac:dyDescent="0.2">
      <c r="A48" s="62">
        <v>19</v>
      </c>
      <c r="B48" s="78">
        <v>45201</v>
      </c>
      <c r="C48" s="62" t="s">
        <v>134</v>
      </c>
      <c r="D48" s="79" t="s">
        <v>318</v>
      </c>
      <c r="E48" s="66">
        <v>87655</v>
      </c>
      <c r="F48" s="80">
        <v>27.626009113919832</v>
      </c>
      <c r="G48" s="80">
        <v>42.288170695646201</v>
      </c>
      <c r="H48" s="80" t="s">
        <v>198</v>
      </c>
      <c r="I48" s="117" t="s">
        <v>298</v>
      </c>
      <c r="J48" s="66" t="s">
        <v>138</v>
      </c>
      <c r="K48" s="116">
        <v>10.92</v>
      </c>
      <c r="L48" s="78" t="s">
        <v>153</v>
      </c>
      <c r="M48" s="81">
        <v>45332</v>
      </c>
      <c r="N48" s="80" t="s">
        <v>137</v>
      </c>
      <c r="O48" s="80" t="s">
        <v>202</v>
      </c>
      <c r="P48" s="82">
        <v>16950</v>
      </c>
      <c r="Q48" s="116">
        <v>10.92</v>
      </c>
      <c r="R48" s="83" t="s">
        <v>236</v>
      </c>
      <c r="S48" s="78">
        <v>45743</v>
      </c>
      <c r="T48" s="78" t="s">
        <v>245</v>
      </c>
      <c r="U48" s="62" t="s">
        <v>269</v>
      </c>
      <c r="V48" s="62">
        <v>1.45</v>
      </c>
      <c r="W48" s="84">
        <f t="shared" si="1"/>
        <v>47502</v>
      </c>
      <c r="X48" s="82">
        <v>18242</v>
      </c>
      <c r="Y48" s="85">
        <f t="shared" si="2"/>
        <v>1.292E-3</v>
      </c>
      <c r="Z48" s="86">
        <f t="shared" si="3"/>
        <v>61.372583999999996</v>
      </c>
      <c r="AA48" s="126">
        <f>SUM(Z48:Z50)</f>
        <v>117.50749919999998</v>
      </c>
      <c r="AB48" s="126">
        <f>AA48*3.667</f>
        <v>430.89999956639991</v>
      </c>
      <c r="AC48" s="127">
        <v>8.14E-2</v>
      </c>
      <c r="AD48" s="129">
        <f t="shared" ref="AD48" si="20">Q48*AC48</f>
        <v>0.88888800000000001</v>
      </c>
      <c r="AE48" s="129">
        <f t="shared" ref="AE48" si="21">AD48*3.42</f>
        <v>3.0399969599999999</v>
      </c>
      <c r="AF48" s="126">
        <f t="shared" ref="AF48" si="22">IF((AB48-AE48),AB48-AE48)</f>
        <v>427.86000260639992</v>
      </c>
      <c r="AG48" s="65" t="s">
        <v>298</v>
      </c>
      <c r="AH48" s="30">
        <f t="shared" si="5"/>
        <v>13</v>
      </c>
    </row>
    <row r="49" spans="1:34" ht="20.100000000000001" customHeight="1" x14ac:dyDescent="0.2">
      <c r="A49" s="62">
        <v>20</v>
      </c>
      <c r="B49" s="78">
        <v>45201</v>
      </c>
      <c r="C49" s="62" t="s">
        <v>134</v>
      </c>
      <c r="D49" s="79" t="s">
        <v>318</v>
      </c>
      <c r="E49" s="66">
        <v>87655</v>
      </c>
      <c r="F49" s="80">
        <v>27.626009113919832</v>
      </c>
      <c r="G49" s="80">
        <v>42.288170695646201</v>
      </c>
      <c r="H49" s="80" t="s">
        <v>198</v>
      </c>
      <c r="I49" s="117" t="s">
        <v>298</v>
      </c>
      <c r="J49" s="66" t="s">
        <v>140</v>
      </c>
      <c r="K49" s="116">
        <v>10.92</v>
      </c>
      <c r="L49" s="78" t="s">
        <v>153</v>
      </c>
      <c r="M49" s="81">
        <v>45332</v>
      </c>
      <c r="N49" s="80" t="s">
        <v>137</v>
      </c>
      <c r="O49" s="80" t="s">
        <v>203</v>
      </c>
      <c r="P49" s="82">
        <v>11600</v>
      </c>
      <c r="Q49" s="116">
        <v>10.92</v>
      </c>
      <c r="R49" s="83" t="s">
        <v>236</v>
      </c>
      <c r="S49" s="78">
        <v>45743</v>
      </c>
      <c r="T49" s="78" t="s">
        <v>245</v>
      </c>
      <c r="U49" s="62" t="s">
        <v>270</v>
      </c>
      <c r="V49" s="83">
        <v>1.43</v>
      </c>
      <c r="W49" s="84">
        <f t="shared" si="1"/>
        <v>46846.8</v>
      </c>
      <c r="X49" s="82">
        <v>13284</v>
      </c>
      <c r="Y49" s="85">
        <f t="shared" si="2"/>
        <v>1.684E-3</v>
      </c>
      <c r="Z49" s="86">
        <f t="shared" si="3"/>
        <v>78.890011200000004</v>
      </c>
      <c r="AA49" s="126"/>
      <c r="AB49" s="126"/>
      <c r="AC49" s="128"/>
      <c r="AD49" s="129"/>
      <c r="AE49" s="129"/>
      <c r="AF49" s="126"/>
      <c r="AG49" s="65" t="s">
        <v>298</v>
      </c>
      <c r="AH49" s="30">
        <f t="shared" si="5"/>
        <v>13</v>
      </c>
    </row>
    <row r="50" spans="1:34" ht="20.100000000000001" customHeight="1" x14ac:dyDescent="0.2">
      <c r="A50" s="62">
        <v>21</v>
      </c>
      <c r="B50" s="78">
        <v>45201</v>
      </c>
      <c r="C50" s="62" t="s">
        <v>134</v>
      </c>
      <c r="D50" s="79" t="s">
        <v>318</v>
      </c>
      <c r="E50" s="66">
        <v>87655</v>
      </c>
      <c r="F50" s="80">
        <v>27.626009113919832</v>
      </c>
      <c r="G50" s="80">
        <v>42.288170695646201</v>
      </c>
      <c r="H50" s="80" t="s">
        <v>198</v>
      </c>
      <c r="I50" s="117" t="s">
        <v>298</v>
      </c>
      <c r="J50" s="66" t="s">
        <v>142</v>
      </c>
      <c r="K50" s="116">
        <v>10.92</v>
      </c>
      <c r="L50" s="78" t="s">
        <v>153</v>
      </c>
      <c r="M50" s="81">
        <v>45332</v>
      </c>
      <c r="N50" s="80" t="s">
        <v>137</v>
      </c>
      <c r="O50" s="80" t="s">
        <v>204</v>
      </c>
      <c r="P50" s="82">
        <v>9460</v>
      </c>
      <c r="Q50" s="116">
        <v>10.92</v>
      </c>
      <c r="R50" s="83" t="s">
        <v>236</v>
      </c>
      <c r="S50" s="78">
        <v>45743</v>
      </c>
      <c r="T50" s="78" t="s">
        <v>245</v>
      </c>
      <c r="U50" s="62" t="s">
        <v>271</v>
      </c>
      <c r="V50" s="62">
        <v>1.51</v>
      </c>
      <c r="W50" s="84">
        <f t="shared" si="1"/>
        <v>49467.6</v>
      </c>
      <c r="X50" s="82">
        <v>9000</v>
      </c>
      <c r="Y50" s="85">
        <f t="shared" si="2"/>
        <v>-4.6000000000000001E-4</v>
      </c>
      <c r="Z50" s="86">
        <f t="shared" si="3"/>
        <v>-22.755096000000002</v>
      </c>
      <c r="AA50" s="126"/>
      <c r="AB50" s="126"/>
      <c r="AC50" s="128"/>
      <c r="AD50" s="129"/>
      <c r="AE50" s="129"/>
      <c r="AF50" s="126"/>
      <c r="AG50" s="65" t="s">
        <v>298</v>
      </c>
      <c r="AH50" s="30">
        <f t="shared" si="5"/>
        <v>13</v>
      </c>
    </row>
    <row r="51" spans="1:34" ht="20.100000000000001" customHeight="1" x14ac:dyDescent="0.2">
      <c r="A51" s="62">
        <v>22</v>
      </c>
      <c r="B51" s="78">
        <v>45201</v>
      </c>
      <c r="C51" s="62" t="s">
        <v>134</v>
      </c>
      <c r="D51" s="79" t="s">
        <v>318</v>
      </c>
      <c r="E51" s="66">
        <v>52129</v>
      </c>
      <c r="F51" s="80">
        <v>27.568688659164515</v>
      </c>
      <c r="G51" s="80">
        <v>42.259033087899631</v>
      </c>
      <c r="H51" s="80" t="s">
        <v>158</v>
      </c>
      <c r="I51" s="117" t="s">
        <v>287</v>
      </c>
      <c r="J51" s="66" t="s">
        <v>138</v>
      </c>
      <c r="K51" s="118">
        <v>24.6</v>
      </c>
      <c r="L51" s="78" t="s">
        <v>136</v>
      </c>
      <c r="M51" s="81">
        <v>45231</v>
      </c>
      <c r="N51" s="80" t="s">
        <v>154</v>
      </c>
      <c r="O51" s="80" t="s">
        <v>159</v>
      </c>
      <c r="P51" s="82">
        <v>12000</v>
      </c>
      <c r="Q51" s="118">
        <v>24.6</v>
      </c>
      <c r="R51" s="83" t="s">
        <v>236</v>
      </c>
      <c r="S51" s="78">
        <v>45561</v>
      </c>
      <c r="T51" s="78" t="s">
        <v>249</v>
      </c>
      <c r="U51" s="62" t="s">
        <v>113</v>
      </c>
      <c r="V51" s="62">
        <v>1.46</v>
      </c>
      <c r="W51" s="84">
        <f t="shared" si="1"/>
        <v>107748</v>
      </c>
      <c r="X51" s="82">
        <v>14405</v>
      </c>
      <c r="Y51" s="85">
        <f t="shared" si="2"/>
        <v>2.405E-3</v>
      </c>
      <c r="Z51" s="86">
        <f t="shared" si="3"/>
        <v>259.13394</v>
      </c>
      <c r="AA51" s="126">
        <f>SUM(Z51:Z53)</f>
        <v>436.19489999999996</v>
      </c>
      <c r="AB51" s="126">
        <f>AA51*3.667</f>
        <v>1599.5266982999997</v>
      </c>
      <c r="AC51" s="127">
        <v>7.6600000000000001E-2</v>
      </c>
      <c r="AD51" s="129">
        <f t="shared" ref="AD51" si="23">Q51*AC51</f>
        <v>1.88436</v>
      </c>
      <c r="AE51" s="129">
        <f t="shared" ref="AE51" si="24">AD51*3.42</f>
        <v>6.4445112</v>
      </c>
      <c r="AF51" s="126">
        <f t="shared" ref="AF51" si="25">IF((AB51-AE51),AB51-AE51)</f>
        <v>1593.0821870999996</v>
      </c>
      <c r="AG51" s="65" t="s">
        <v>287</v>
      </c>
      <c r="AH51" s="30">
        <f t="shared" si="5"/>
        <v>10</v>
      </c>
    </row>
    <row r="52" spans="1:34" ht="20.100000000000001" customHeight="1" x14ac:dyDescent="0.2">
      <c r="A52" s="62">
        <v>23</v>
      </c>
      <c r="B52" s="78">
        <v>45201</v>
      </c>
      <c r="C52" s="62" t="s">
        <v>134</v>
      </c>
      <c r="D52" s="79" t="s">
        <v>318</v>
      </c>
      <c r="E52" s="66">
        <v>52129</v>
      </c>
      <c r="F52" s="80">
        <v>27.568688659164515</v>
      </c>
      <c r="G52" s="80">
        <v>42.259033087899631</v>
      </c>
      <c r="H52" s="80" t="s">
        <v>158</v>
      </c>
      <c r="I52" s="117" t="s">
        <v>287</v>
      </c>
      <c r="J52" s="66" t="s">
        <v>140</v>
      </c>
      <c r="K52" s="118">
        <v>24.6</v>
      </c>
      <c r="L52" s="78" t="s">
        <v>136</v>
      </c>
      <c r="M52" s="81">
        <v>45231</v>
      </c>
      <c r="N52" s="80" t="s">
        <v>154</v>
      </c>
      <c r="O52" s="80" t="s">
        <v>160</v>
      </c>
      <c r="P52" s="82">
        <v>6040</v>
      </c>
      <c r="Q52" s="118">
        <v>24.6</v>
      </c>
      <c r="R52" s="83" t="s">
        <v>236</v>
      </c>
      <c r="S52" s="78">
        <v>45561</v>
      </c>
      <c r="T52" s="78" t="s">
        <v>249</v>
      </c>
      <c r="U52" s="62" t="s">
        <v>125</v>
      </c>
      <c r="V52" s="83">
        <v>1.39</v>
      </c>
      <c r="W52" s="84">
        <f t="shared" si="1"/>
        <v>102581.99999999999</v>
      </c>
      <c r="X52" s="82">
        <v>6910</v>
      </c>
      <c r="Y52" s="85">
        <f t="shared" si="2"/>
        <v>8.7000000000000001E-4</v>
      </c>
      <c r="Z52" s="86">
        <f t="shared" si="3"/>
        <v>89.246339999999989</v>
      </c>
      <c r="AA52" s="126"/>
      <c r="AB52" s="126"/>
      <c r="AC52" s="128"/>
      <c r="AD52" s="129"/>
      <c r="AE52" s="129"/>
      <c r="AF52" s="126"/>
      <c r="AG52" s="65" t="s">
        <v>287</v>
      </c>
      <c r="AH52" s="30">
        <f t="shared" si="5"/>
        <v>10</v>
      </c>
    </row>
    <row r="53" spans="1:34" ht="20.100000000000001" customHeight="1" x14ac:dyDescent="0.2">
      <c r="A53" s="62">
        <v>24</v>
      </c>
      <c r="B53" s="78">
        <v>45201</v>
      </c>
      <c r="C53" s="62" t="s">
        <v>134</v>
      </c>
      <c r="D53" s="79" t="s">
        <v>318</v>
      </c>
      <c r="E53" s="66">
        <v>52129</v>
      </c>
      <c r="F53" s="80">
        <v>27.568688659164515</v>
      </c>
      <c r="G53" s="80">
        <v>42.259033087899631</v>
      </c>
      <c r="H53" s="80" t="s">
        <v>158</v>
      </c>
      <c r="I53" s="117" t="s">
        <v>287</v>
      </c>
      <c r="J53" s="66" t="s">
        <v>142</v>
      </c>
      <c r="K53" s="118">
        <v>24.6</v>
      </c>
      <c r="L53" s="78" t="s">
        <v>136</v>
      </c>
      <c r="M53" s="81">
        <v>45231</v>
      </c>
      <c r="N53" s="80" t="s">
        <v>154</v>
      </c>
      <c r="O53" s="80" t="s">
        <v>161</v>
      </c>
      <c r="P53" s="82">
        <v>3760</v>
      </c>
      <c r="Q53" s="118">
        <v>24.6</v>
      </c>
      <c r="R53" s="83" t="s">
        <v>236</v>
      </c>
      <c r="S53" s="78">
        <v>45561</v>
      </c>
      <c r="T53" s="78" t="s">
        <v>249</v>
      </c>
      <c r="U53" s="62" t="s">
        <v>126</v>
      </c>
      <c r="V53" s="62">
        <v>1.46</v>
      </c>
      <c r="W53" s="84">
        <f t="shared" si="1"/>
        <v>107748</v>
      </c>
      <c r="X53" s="82">
        <v>4575</v>
      </c>
      <c r="Y53" s="85">
        <f t="shared" si="2"/>
        <v>8.1499999999999997E-4</v>
      </c>
      <c r="Z53" s="86">
        <f t="shared" si="3"/>
        <v>87.814619999999991</v>
      </c>
      <c r="AA53" s="126"/>
      <c r="AB53" s="126"/>
      <c r="AC53" s="128"/>
      <c r="AD53" s="129"/>
      <c r="AE53" s="129"/>
      <c r="AF53" s="126"/>
      <c r="AG53" s="65" t="s">
        <v>287</v>
      </c>
      <c r="AH53" s="30">
        <f t="shared" si="5"/>
        <v>10</v>
      </c>
    </row>
    <row r="54" spans="1:34" ht="20.100000000000001" customHeight="1" x14ac:dyDescent="0.2">
      <c r="A54" s="62">
        <v>25</v>
      </c>
      <c r="B54" s="78">
        <v>45201</v>
      </c>
      <c r="C54" s="62" t="s">
        <v>134</v>
      </c>
      <c r="D54" s="79" t="s">
        <v>318</v>
      </c>
      <c r="E54" s="66">
        <v>52129</v>
      </c>
      <c r="F54" s="80">
        <v>27.54186790343773</v>
      </c>
      <c r="G54" s="80">
        <v>42.263087122694451</v>
      </c>
      <c r="H54" s="80" t="s">
        <v>221</v>
      </c>
      <c r="I54" s="117" t="s">
        <v>302</v>
      </c>
      <c r="J54" s="66" t="s">
        <v>138</v>
      </c>
      <c r="K54" s="116">
        <v>25.24</v>
      </c>
      <c r="L54" s="78" t="s">
        <v>136</v>
      </c>
      <c r="M54" s="81">
        <v>45231</v>
      </c>
      <c r="N54" s="80" t="s">
        <v>154</v>
      </c>
      <c r="O54" s="80" t="s">
        <v>222</v>
      </c>
      <c r="P54" s="82">
        <v>10940</v>
      </c>
      <c r="Q54" s="116">
        <v>25.24</v>
      </c>
      <c r="R54" s="83" t="s">
        <v>236</v>
      </c>
      <c r="S54" s="78">
        <v>45561</v>
      </c>
      <c r="T54" s="78" t="s">
        <v>249</v>
      </c>
      <c r="U54" s="62" t="s">
        <v>114</v>
      </c>
      <c r="V54" s="62">
        <v>1.46</v>
      </c>
      <c r="W54" s="84">
        <f t="shared" si="1"/>
        <v>110551.2</v>
      </c>
      <c r="X54" s="82">
        <v>12746</v>
      </c>
      <c r="Y54" s="85">
        <f t="shared" si="2"/>
        <v>1.8060000000000001E-3</v>
      </c>
      <c r="Z54" s="86">
        <f t="shared" si="3"/>
        <v>199.6554672</v>
      </c>
      <c r="AA54" s="126">
        <f>SUM(Z54:Z56)</f>
        <v>217.96683479999999</v>
      </c>
      <c r="AB54" s="126">
        <f>AA54*3.667</f>
        <v>799.2843832115999</v>
      </c>
      <c r="AC54" s="127">
        <v>7.6600000000000001E-2</v>
      </c>
      <c r="AD54" s="129">
        <f t="shared" ref="AD54" si="26">Q54*AC54</f>
        <v>1.933384</v>
      </c>
      <c r="AE54" s="129">
        <f t="shared" ref="AE54" si="27">AD54*3.42</f>
        <v>6.6121732799999995</v>
      </c>
      <c r="AF54" s="126">
        <f t="shared" ref="AF54" si="28">IF((AB54-AE54),AB54-AE54)</f>
        <v>792.67220993159992</v>
      </c>
      <c r="AG54" s="65" t="s">
        <v>302</v>
      </c>
      <c r="AH54" s="30">
        <f t="shared" si="5"/>
        <v>10</v>
      </c>
    </row>
    <row r="55" spans="1:34" ht="20.100000000000001" customHeight="1" x14ac:dyDescent="0.2">
      <c r="A55" s="62">
        <v>26</v>
      </c>
      <c r="B55" s="78">
        <v>45201</v>
      </c>
      <c r="C55" s="62" t="s">
        <v>134</v>
      </c>
      <c r="D55" s="79" t="s">
        <v>318</v>
      </c>
      <c r="E55" s="66">
        <v>52129</v>
      </c>
      <c r="F55" s="80">
        <v>27.54186790343773</v>
      </c>
      <c r="G55" s="80">
        <v>42.263087122694451</v>
      </c>
      <c r="H55" s="80" t="s">
        <v>221</v>
      </c>
      <c r="I55" s="117" t="s">
        <v>302</v>
      </c>
      <c r="J55" s="66" t="s">
        <v>140</v>
      </c>
      <c r="K55" s="116">
        <v>25.24</v>
      </c>
      <c r="L55" s="78" t="s">
        <v>136</v>
      </c>
      <c r="M55" s="81">
        <v>45231</v>
      </c>
      <c r="N55" s="80" t="s">
        <v>154</v>
      </c>
      <c r="O55" s="80" t="s">
        <v>223</v>
      </c>
      <c r="P55" s="82">
        <v>6100</v>
      </c>
      <c r="Q55" s="116">
        <v>25.24</v>
      </c>
      <c r="R55" s="83" t="s">
        <v>236</v>
      </c>
      <c r="S55" s="78">
        <v>45561</v>
      </c>
      <c r="T55" s="78" t="s">
        <v>249</v>
      </c>
      <c r="U55" s="62" t="s">
        <v>127</v>
      </c>
      <c r="V55" s="83">
        <v>1.39</v>
      </c>
      <c r="W55" s="84">
        <f t="shared" si="1"/>
        <v>105250.79999999997</v>
      </c>
      <c r="X55" s="82">
        <v>6629</v>
      </c>
      <c r="Y55" s="85">
        <f t="shared" si="2"/>
        <v>5.2899999999999996E-4</v>
      </c>
      <c r="Z55" s="86">
        <f t="shared" si="3"/>
        <v>55.67767319999998</v>
      </c>
      <c r="AA55" s="126"/>
      <c r="AB55" s="126"/>
      <c r="AC55" s="128"/>
      <c r="AD55" s="129"/>
      <c r="AE55" s="129"/>
      <c r="AF55" s="126"/>
      <c r="AG55" s="65" t="s">
        <v>302</v>
      </c>
      <c r="AH55" s="30">
        <f t="shared" si="5"/>
        <v>10</v>
      </c>
    </row>
    <row r="56" spans="1:34" ht="20.100000000000001" customHeight="1" x14ac:dyDescent="0.2">
      <c r="A56" s="62">
        <v>27</v>
      </c>
      <c r="B56" s="78">
        <v>45201</v>
      </c>
      <c r="C56" s="62" t="s">
        <v>134</v>
      </c>
      <c r="D56" s="79" t="s">
        <v>318</v>
      </c>
      <c r="E56" s="66">
        <v>52129</v>
      </c>
      <c r="F56" s="80">
        <v>27.54186790343773</v>
      </c>
      <c r="G56" s="80">
        <v>42.263087122694451</v>
      </c>
      <c r="H56" s="80" t="s">
        <v>221</v>
      </c>
      <c r="I56" s="117" t="s">
        <v>302</v>
      </c>
      <c r="J56" s="66" t="s">
        <v>142</v>
      </c>
      <c r="K56" s="116">
        <v>25.24</v>
      </c>
      <c r="L56" s="78" t="s">
        <v>136</v>
      </c>
      <c r="M56" s="81">
        <v>45231</v>
      </c>
      <c r="N56" s="80" t="s">
        <v>154</v>
      </c>
      <c r="O56" s="80" t="s">
        <v>224</v>
      </c>
      <c r="P56" s="82">
        <v>4240</v>
      </c>
      <c r="Q56" s="116">
        <v>25.24</v>
      </c>
      <c r="R56" s="83" t="s">
        <v>236</v>
      </c>
      <c r="S56" s="78">
        <v>45561</v>
      </c>
      <c r="T56" s="78" t="s">
        <v>249</v>
      </c>
      <c r="U56" s="62" t="s">
        <v>128</v>
      </c>
      <c r="V56" s="62">
        <v>1.46</v>
      </c>
      <c r="W56" s="84">
        <f t="shared" si="1"/>
        <v>110551.2</v>
      </c>
      <c r="X56" s="82">
        <v>3902</v>
      </c>
      <c r="Y56" s="85">
        <f t="shared" si="2"/>
        <v>-3.3799999999999998E-4</v>
      </c>
      <c r="Z56" s="86">
        <f t="shared" si="3"/>
        <v>-37.366305599999997</v>
      </c>
      <c r="AA56" s="126"/>
      <c r="AB56" s="126"/>
      <c r="AC56" s="128"/>
      <c r="AD56" s="129"/>
      <c r="AE56" s="129"/>
      <c r="AF56" s="126"/>
      <c r="AG56" s="65" t="s">
        <v>302</v>
      </c>
      <c r="AH56" s="30">
        <f t="shared" si="5"/>
        <v>10</v>
      </c>
    </row>
    <row r="57" spans="1:34" ht="20.100000000000001" customHeight="1" x14ac:dyDescent="0.2">
      <c r="A57" s="62">
        <v>28</v>
      </c>
      <c r="B57" s="78">
        <v>45201</v>
      </c>
      <c r="C57" s="62" t="s">
        <v>134</v>
      </c>
      <c r="D57" s="79" t="s">
        <v>318</v>
      </c>
      <c r="E57" s="66">
        <v>58356</v>
      </c>
      <c r="F57" s="80">
        <v>27.674005677710799</v>
      </c>
      <c r="G57" s="80">
        <v>42.266988945322055</v>
      </c>
      <c r="H57" s="80" t="s">
        <v>135</v>
      </c>
      <c r="I57" s="117" t="s">
        <v>283</v>
      </c>
      <c r="J57" s="66" t="s">
        <v>138</v>
      </c>
      <c r="K57" s="116">
        <v>23.75</v>
      </c>
      <c r="L57" s="78" t="s">
        <v>136</v>
      </c>
      <c r="M57" s="81">
        <v>45332</v>
      </c>
      <c r="N57" s="80" t="s">
        <v>137</v>
      </c>
      <c r="O57" s="80" t="s">
        <v>139</v>
      </c>
      <c r="P57" s="82">
        <v>11410</v>
      </c>
      <c r="Q57" s="116">
        <v>23.75</v>
      </c>
      <c r="R57" s="83" t="s">
        <v>236</v>
      </c>
      <c r="S57" s="78">
        <v>45771</v>
      </c>
      <c r="T57" s="78" t="s">
        <v>237</v>
      </c>
      <c r="U57" s="62" t="s">
        <v>238</v>
      </c>
      <c r="V57" s="62">
        <v>1.57</v>
      </c>
      <c r="W57" s="84">
        <f t="shared" si="1"/>
        <v>111862.5</v>
      </c>
      <c r="X57" s="82">
        <v>13331</v>
      </c>
      <c r="Y57" s="85">
        <f t="shared" si="2"/>
        <v>1.921E-3</v>
      </c>
      <c r="Z57" s="86">
        <f t="shared" si="3"/>
        <v>214.88786249999998</v>
      </c>
      <c r="AA57" s="126">
        <f>SUM(Z57:Z59)</f>
        <v>202.34002499999997</v>
      </c>
      <c r="AB57" s="126">
        <f>AA57*3.667</f>
        <v>741.98087167499989</v>
      </c>
      <c r="AC57" s="127">
        <v>7.6600000000000001E-2</v>
      </c>
      <c r="AD57" s="129">
        <f t="shared" ref="AD57" si="29">Q57*AC57</f>
        <v>1.81925</v>
      </c>
      <c r="AE57" s="129">
        <f t="shared" ref="AE57" si="30">AD57*3.42</f>
        <v>6.2218349999999996</v>
      </c>
      <c r="AF57" s="126">
        <f t="shared" ref="AF57" si="31">IF((AB57-AE57),AB57-AE57)</f>
        <v>735.75903667499983</v>
      </c>
      <c r="AG57" s="65" t="s">
        <v>283</v>
      </c>
      <c r="AH57" s="30">
        <f t="shared" si="5"/>
        <v>14</v>
      </c>
    </row>
    <row r="58" spans="1:34" ht="20.100000000000001" customHeight="1" x14ac:dyDescent="0.2">
      <c r="A58" s="62">
        <v>29</v>
      </c>
      <c r="B58" s="78">
        <v>45201</v>
      </c>
      <c r="C58" s="62" t="s">
        <v>134</v>
      </c>
      <c r="D58" s="79" t="s">
        <v>318</v>
      </c>
      <c r="E58" s="66">
        <v>58356</v>
      </c>
      <c r="F58" s="80">
        <v>27.674005677710799</v>
      </c>
      <c r="G58" s="80">
        <v>42.266988945322055</v>
      </c>
      <c r="H58" s="80" t="s">
        <v>135</v>
      </c>
      <c r="I58" s="117" t="s">
        <v>283</v>
      </c>
      <c r="J58" s="66" t="s">
        <v>140</v>
      </c>
      <c r="K58" s="116">
        <v>23.75</v>
      </c>
      <c r="L58" s="78" t="s">
        <v>136</v>
      </c>
      <c r="M58" s="81">
        <v>45332</v>
      </c>
      <c r="N58" s="80" t="s">
        <v>137</v>
      </c>
      <c r="O58" s="80" t="s">
        <v>141</v>
      </c>
      <c r="P58" s="82">
        <v>8210</v>
      </c>
      <c r="Q58" s="116">
        <v>23.75</v>
      </c>
      <c r="R58" s="83" t="s">
        <v>236</v>
      </c>
      <c r="S58" s="78">
        <v>45771</v>
      </c>
      <c r="T58" s="78" t="s">
        <v>237</v>
      </c>
      <c r="U58" s="62" t="s">
        <v>239</v>
      </c>
      <c r="V58" s="83">
        <v>1.66</v>
      </c>
      <c r="W58" s="84">
        <f t="shared" si="1"/>
        <v>118275</v>
      </c>
      <c r="X58" s="82">
        <v>9079</v>
      </c>
      <c r="Y58" s="85">
        <f t="shared" si="2"/>
        <v>8.6899999999999998E-4</v>
      </c>
      <c r="Z58" s="86">
        <f t="shared" si="3"/>
        <v>102.780975</v>
      </c>
      <c r="AA58" s="126"/>
      <c r="AB58" s="126"/>
      <c r="AC58" s="128"/>
      <c r="AD58" s="129"/>
      <c r="AE58" s="129"/>
      <c r="AF58" s="126"/>
      <c r="AG58" s="65" t="s">
        <v>283</v>
      </c>
      <c r="AH58" s="30">
        <f t="shared" si="5"/>
        <v>14</v>
      </c>
    </row>
    <row r="59" spans="1:34" ht="20.100000000000001" customHeight="1" x14ac:dyDescent="0.2">
      <c r="A59" s="62">
        <v>30</v>
      </c>
      <c r="B59" s="78">
        <v>45201</v>
      </c>
      <c r="C59" s="62" t="s">
        <v>134</v>
      </c>
      <c r="D59" s="79" t="s">
        <v>318</v>
      </c>
      <c r="E59" s="66">
        <v>58356</v>
      </c>
      <c r="F59" s="80">
        <v>27.674005677710799</v>
      </c>
      <c r="G59" s="80">
        <v>42.266988945322055</v>
      </c>
      <c r="H59" s="80" t="s">
        <v>135</v>
      </c>
      <c r="I59" s="117" t="s">
        <v>283</v>
      </c>
      <c r="J59" s="66" t="s">
        <v>142</v>
      </c>
      <c r="K59" s="116">
        <v>23.75</v>
      </c>
      <c r="L59" s="78" t="s">
        <v>136</v>
      </c>
      <c r="M59" s="81">
        <v>45332</v>
      </c>
      <c r="N59" s="80" t="s">
        <v>137</v>
      </c>
      <c r="O59" s="80" t="s">
        <v>143</v>
      </c>
      <c r="P59" s="82">
        <v>7260</v>
      </c>
      <c r="Q59" s="116">
        <v>23.75</v>
      </c>
      <c r="R59" s="83" t="s">
        <v>236</v>
      </c>
      <c r="S59" s="78">
        <v>45771</v>
      </c>
      <c r="T59" s="78" t="s">
        <v>237</v>
      </c>
      <c r="U59" s="62" t="s">
        <v>240</v>
      </c>
      <c r="V59" s="62">
        <v>1.65</v>
      </c>
      <c r="W59" s="84">
        <f t="shared" si="1"/>
        <v>117562.5</v>
      </c>
      <c r="X59" s="82">
        <v>6279</v>
      </c>
      <c r="Y59" s="85">
        <f t="shared" si="2"/>
        <v>-9.810000000000001E-4</v>
      </c>
      <c r="Z59" s="86">
        <f t="shared" si="3"/>
        <v>-115.32881250000001</v>
      </c>
      <c r="AA59" s="126"/>
      <c r="AB59" s="126"/>
      <c r="AC59" s="128"/>
      <c r="AD59" s="129"/>
      <c r="AE59" s="129"/>
      <c r="AF59" s="126"/>
      <c r="AG59" s="65" t="s">
        <v>283</v>
      </c>
      <c r="AH59" s="30">
        <f t="shared" si="5"/>
        <v>14</v>
      </c>
    </row>
    <row r="60" spans="1:34" ht="20.100000000000001" customHeight="1" x14ac:dyDescent="0.2">
      <c r="A60" s="62">
        <v>31</v>
      </c>
      <c r="B60" s="78">
        <v>45201</v>
      </c>
      <c r="C60" s="62" t="s">
        <v>134</v>
      </c>
      <c r="D60" s="79" t="s">
        <v>318</v>
      </c>
      <c r="E60" s="66">
        <v>58356</v>
      </c>
      <c r="F60" s="80">
        <v>27.668421515160667</v>
      </c>
      <c r="G60" s="80">
        <v>42.269284364352181</v>
      </c>
      <c r="H60" s="80" t="s">
        <v>135</v>
      </c>
      <c r="I60" s="117" t="s">
        <v>284</v>
      </c>
      <c r="J60" s="66" t="s">
        <v>138</v>
      </c>
      <c r="K60" s="116">
        <v>24.71</v>
      </c>
      <c r="L60" s="78" t="s">
        <v>136</v>
      </c>
      <c r="M60" s="81">
        <v>45332</v>
      </c>
      <c r="N60" s="80" t="s">
        <v>137</v>
      </c>
      <c r="O60" s="80" t="s">
        <v>144</v>
      </c>
      <c r="P60" s="82">
        <v>10810</v>
      </c>
      <c r="Q60" s="116">
        <v>24.71</v>
      </c>
      <c r="R60" s="83" t="s">
        <v>236</v>
      </c>
      <c r="S60" s="78">
        <v>45771</v>
      </c>
      <c r="T60" s="78" t="s">
        <v>237</v>
      </c>
      <c r="U60" s="62" t="s">
        <v>241</v>
      </c>
      <c r="V60" s="62">
        <v>1.57</v>
      </c>
      <c r="W60" s="84">
        <f t="shared" si="1"/>
        <v>116384.1</v>
      </c>
      <c r="X60" s="82">
        <v>11730</v>
      </c>
      <c r="Y60" s="85">
        <f t="shared" si="2"/>
        <v>9.2000000000000003E-4</v>
      </c>
      <c r="Z60" s="86">
        <f t="shared" si="3"/>
        <v>107.07337200000001</v>
      </c>
      <c r="AA60" s="126">
        <f>SUM(Z60:Z62)</f>
        <v>348.26274000000001</v>
      </c>
      <c r="AB60" s="126">
        <f>AA60*3.667</f>
        <v>1277.07946758</v>
      </c>
      <c r="AC60" s="127">
        <v>8.14E-2</v>
      </c>
      <c r="AD60" s="129">
        <f t="shared" ref="AD60" si="32">Q60*AC60</f>
        <v>2.0113940000000001</v>
      </c>
      <c r="AE60" s="129">
        <f t="shared" ref="AE60" si="33">AD60*3.42</f>
        <v>6.87896748</v>
      </c>
      <c r="AF60" s="126">
        <f t="shared" ref="AF60" si="34">IF((AB60-AE60),AB60-AE60)</f>
        <v>1270.2005001</v>
      </c>
      <c r="AG60" s="65" t="s">
        <v>284</v>
      </c>
      <c r="AH60" s="30">
        <f t="shared" si="5"/>
        <v>14</v>
      </c>
    </row>
    <row r="61" spans="1:34" ht="20.100000000000001" customHeight="1" x14ac:dyDescent="0.2">
      <c r="A61" s="62">
        <v>32</v>
      </c>
      <c r="B61" s="78">
        <v>45201</v>
      </c>
      <c r="C61" s="62" t="s">
        <v>134</v>
      </c>
      <c r="D61" s="79" t="s">
        <v>318</v>
      </c>
      <c r="E61" s="66">
        <v>58356</v>
      </c>
      <c r="F61" s="80">
        <v>27.668421515160667</v>
      </c>
      <c r="G61" s="80">
        <v>42.269284364352181</v>
      </c>
      <c r="H61" s="80" t="s">
        <v>135</v>
      </c>
      <c r="I61" s="117" t="s">
        <v>284</v>
      </c>
      <c r="J61" s="66" t="s">
        <v>140</v>
      </c>
      <c r="K61" s="116">
        <v>24.71</v>
      </c>
      <c r="L61" s="78" t="s">
        <v>136</v>
      </c>
      <c r="M61" s="81">
        <v>45332</v>
      </c>
      <c r="N61" s="80" t="s">
        <v>137</v>
      </c>
      <c r="O61" s="80" t="s">
        <v>145</v>
      </c>
      <c r="P61" s="82">
        <v>6410</v>
      </c>
      <c r="Q61" s="116">
        <v>24.71</v>
      </c>
      <c r="R61" s="83" t="s">
        <v>236</v>
      </c>
      <c r="S61" s="78">
        <v>45771</v>
      </c>
      <c r="T61" s="78" t="s">
        <v>237</v>
      </c>
      <c r="U61" s="62" t="s">
        <v>242</v>
      </c>
      <c r="V61" s="83">
        <v>1.66</v>
      </c>
      <c r="W61" s="84">
        <f t="shared" si="1"/>
        <v>123055.8</v>
      </c>
      <c r="X61" s="82">
        <v>8205</v>
      </c>
      <c r="Y61" s="85">
        <f t="shared" si="2"/>
        <v>1.7949999999999999E-3</v>
      </c>
      <c r="Z61" s="86">
        <f t="shared" si="3"/>
        <v>220.88516100000001</v>
      </c>
      <c r="AA61" s="126"/>
      <c r="AB61" s="126"/>
      <c r="AC61" s="128"/>
      <c r="AD61" s="129"/>
      <c r="AE61" s="129"/>
      <c r="AF61" s="126"/>
      <c r="AG61" s="65" t="s">
        <v>284</v>
      </c>
      <c r="AH61" s="30">
        <f t="shared" si="5"/>
        <v>14</v>
      </c>
    </row>
    <row r="62" spans="1:34" ht="20.100000000000001" customHeight="1" x14ac:dyDescent="0.2">
      <c r="A62" s="62">
        <v>33</v>
      </c>
      <c r="B62" s="78">
        <v>45201</v>
      </c>
      <c r="C62" s="62" t="s">
        <v>134</v>
      </c>
      <c r="D62" s="79" t="s">
        <v>318</v>
      </c>
      <c r="E62" s="66">
        <v>58356</v>
      </c>
      <c r="F62" s="80">
        <v>27.668421515160667</v>
      </c>
      <c r="G62" s="80">
        <v>42.269284364352181</v>
      </c>
      <c r="H62" s="80" t="s">
        <v>135</v>
      </c>
      <c r="I62" s="117" t="s">
        <v>284</v>
      </c>
      <c r="J62" s="66" t="s">
        <v>142</v>
      </c>
      <c r="K62" s="116">
        <v>24.71</v>
      </c>
      <c r="L62" s="78" t="s">
        <v>136</v>
      </c>
      <c r="M62" s="81">
        <v>45332</v>
      </c>
      <c r="N62" s="80" t="s">
        <v>137</v>
      </c>
      <c r="O62" s="80" t="s">
        <v>146</v>
      </c>
      <c r="P62" s="82">
        <v>6010</v>
      </c>
      <c r="Q62" s="116">
        <v>24.71</v>
      </c>
      <c r="R62" s="83" t="s">
        <v>236</v>
      </c>
      <c r="S62" s="78">
        <v>45771</v>
      </c>
      <c r="T62" s="78" t="s">
        <v>237</v>
      </c>
      <c r="U62" s="62" t="s">
        <v>243</v>
      </c>
      <c r="V62" s="62">
        <v>1.65</v>
      </c>
      <c r="W62" s="84">
        <f t="shared" ref="W62:W89" si="35">V62*10000*0.3*Q62</f>
        <v>122314.5</v>
      </c>
      <c r="X62" s="82">
        <v>6176</v>
      </c>
      <c r="Y62" s="85">
        <f t="shared" ref="Y62:Y89" si="36">(X62-P62)/1000000</f>
        <v>1.66E-4</v>
      </c>
      <c r="Z62" s="86">
        <f t="shared" ref="Z62:Z89" si="37">Y62*W62</f>
        <v>20.304206999999998</v>
      </c>
      <c r="AA62" s="126"/>
      <c r="AB62" s="126"/>
      <c r="AC62" s="128"/>
      <c r="AD62" s="129"/>
      <c r="AE62" s="129"/>
      <c r="AF62" s="126"/>
      <c r="AG62" s="65" t="s">
        <v>284</v>
      </c>
      <c r="AH62" s="30">
        <f t="shared" si="5"/>
        <v>14</v>
      </c>
    </row>
    <row r="63" spans="1:34" ht="20.100000000000001" customHeight="1" x14ac:dyDescent="0.2">
      <c r="A63" s="62">
        <v>34</v>
      </c>
      <c r="B63" s="78">
        <v>45201</v>
      </c>
      <c r="C63" s="62" t="s">
        <v>134</v>
      </c>
      <c r="D63" s="79" t="s">
        <v>318</v>
      </c>
      <c r="E63" s="66">
        <v>87655</v>
      </c>
      <c r="F63" s="80">
        <v>27.645644961348214</v>
      </c>
      <c r="G63" s="80">
        <v>42.294474181239238</v>
      </c>
      <c r="H63" s="80" t="s">
        <v>213</v>
      </c>
      <c r="I63" s="117" t="s">
        <v>300</v>
      </c>
      <c r="J63" s="66" t="s">
        <v>138</v>
      </c>
      <c r="K63" s="116">
        <v>25.18</v>
      </c>
      <c r="L63" s="78" t="s">
        <v>153</v>
      </c>
      <c r="M63" s="81">
        <v>45362</v>
      </c>
      <c r="N63" s="80" t="s">
        <v>183</v>
      </c>
      <c r="O63" s="80" t="s">
        <v>214</v>
      </c>
      <c r="P63" s="82">
        <v>16230</v>
      </c>
      <c r="Q63" s="116">
        <v>25.18</v>
      </c>
      <c r="R63" s="83" t="s">
        <v>236</v>
      </c>
      <c r="S63" s="78">
        <v>45771</v>
      </c>
      <c r="T63" s="78" t="s">
        <v>237</v>
      </c>
      <c r="U63" s="62" t="s">
        <v>275</v>
      </c>
      <c r="V63" s="62">
        <v>1.45</v>
      </c>
      <c r="W63" s="84">
        <f t="shared" si="35"/>
        <v>109533</v>
      </c>
      <c r="X63" s="82">
        <v>16135</v>
      </c>
      <c r="Y63" s="85">
        <f t="shared" si="36"/>
        <v>-9.5000000000000005E-5</v>
      </c>
      <c r="Z63" s="86">
        <f t="shared" si="37"/>
        <v>-10.405635</v>
      </c>
      <c r="AA63" s="126">
        <f>SUM(Z63:Z65)</f>
        <v>308.852844</v>
      </c>
      <c r="AB63" s="126">
        <f>AA63*3.667</f>
        <v>1132.563378948</v>
      </c>
      <c r="AC63" s="127">
        <v>8.14E-2</v>
      </c>
      <c r="AD63" s="129">
        <f t="shared" ref="AD63" si="38">Q63*AC63</f>
        <v>2.049652</v>
      </c>
      <c r="AE63" s="129">
        <f t="shared" ref="AE63" si="39">AD63*3.42</f>
        <v>7.00980984</v>
      </c>
      <c r="AF63" s="126">
        <f t="shared" ref="AF63" si="40">IF((AB63-AE63),AB63-AE63)</f>
        <v>1125.5535691080001</v>
      </c>
      <c r="AG63" s="65" t="s">
        <v>300</v>
      </c>
      <c r="AH63" s="30">
        <f t="shared" si="5"/>
        <v>13</v>
      </c>
    </row>
    <row r="64" spans="1:34" ht="20.100000000000001" customHeight="1" x14ac:dyDescent="0.2">
      <c r="A64" s="62">
        <v>35</v>
      </c>
      <c r="B64" s="78">
        <v>45201</v>
      </c>
      <c r="C64" s="62" t="s">
        <v>134</v>
      </c>
      <c r="D64" s="79" t="s">
        <v>318</v>
      </c>
      <c r="E64" s="66">
        <v>87655</v>
      </c>
      <c r="F64" s="80">
        <v>27.645644961348214</v>
      </c>
      <c r="G64" s="80">
        <v>42.294474181239238</v>
      </c>
      <c r="H64" s="80" t="s">
        <v>213</v>
      </c>
      <c r="I64" s="117" t="s">
        <v>300</v>
      </c>
      <c r="J64" s="66" t="s">
        <v>140</v>
      </c>
      <c r="K64" s="116">
        <v>25.18</v>
      </c>
      <c r="L64" s="78" t="s">
        <v>153</v>
      </c>
      <c r="M64" s="81">
        <v>45362</v>
      </c>
      <c r="N64" s="80" t="s">
        <v>183</v>
      </c>
      <c r="O64" s="80" t="s">
        <v>215</v>
      </c>
      <c r="P64" s="82">
        <v>11050</v>
      </c>
      <c r="Q64" s="116">
        <v>25.18</v>
      </c>
      <c r="R64" s="83" t="s">
        <v>236</v>
      </c>
      <c r="S64" s="78">
        <v>45771</v>
      </c>
      <c r="T64" s="78" t="s">
        <v>237</v>
      </c>
      <c r="U64" s="62" t="s">
        <v>276</v>
      </c>
      <c r="V64" s="83">
        <v>1.43</v>
      </c>
      <c r="W64" s="84">
        <f t="shared" si="35"/>
        <v>108022.2</v>
      </c>
      <c r="X64" s="82">
        <v>11467</v>
      </c>
      <c r="Y64" s="85">
        <f t="shared" si="36"/>
        <v>4.17E-4</v>
      </c>
      <c r="Z64" s="86">
        <f t="shared" si="37"/>
        <v>45.045257399999997</v>
      </c>
      <c r="AA64" s="126"/>
      <c r="AB64" s="126"/>
      <c r="AC64" s="128"/>
      <c r="AD64" s="129"/>
      <c r="AE64" s="129"/>
      <c r="AF64" s="126"/>
      <c r="AG64" s="65" t="s">
        <v>300</v>
      </c>
      <c r="AH64" s="30">
        <f t="shared" si="5"/>
        <v>13</v>
      </c>
    </row>
    <row r="65" spans="1:34" ht="20.100000000000001" customHeight="1" x14ac:dyDescent="0.2">
      <c r="A65" s="62">
        <v>36</v>
      </c>
      <c r="B65" s="78">
        <v>45201</v>
      </c>
      <c r="C65" s="62" t="s">
        <v>134</v>
      </c>
      <c r="D65" s="79" t="s">
        <v>318</v>
      </c>
      <c r="E65" s="66">
        <v>87655</v>
      </c>
      <c r="F65" s="80">
        <v>27.645644961348214</v>
      </c>
      <c r="G65" s="80">
        <v>42.294474181239238</v>
      </c>
      <c r="H65" s="80" t="s">
        <v>213</v>
      </c>
      <c r="I65" s="117" t="s">
        <v>300</v>
      </c>
      <c r="J65" s="66" t="s">
        <v>142</v>
      </c>
      <c r="K65" s="116">
        <v>25.18</v>
      </c>
      <c r="L65" s="78" t="s">
        <v>153</v>
      </c>
      <c r="M65" s="81">
        <v>45362</v>
      </c>
      <c r="N65" s="80" t="s">
        <v>183</v>
      </c>
      <c r="O65" s="80" t="s">
        <v>216</v>
      </c>
      <c r="P65" s="82">
        <v>7290</v>
      </c>
      <c r="Q65" s="116">
        <v>25.18</v>
      </c>
      <c r="R65" s="83" t="s">
        <v>236</v>
      </c>
      <c r="S65" s="78">
        <v>45771</v>
      </c>
      <c r="T65" s="78" t="s">
        <v>237</v>
      </c>
      <c r="U65" s="62" t="s">
        <v>277</v>
      </c>
      <c r="V65" s="62">
        <v>1.51</v>
      </c>
      <c r="W65" s="84">
        <f t="shared" si="35"/>
        <v>114065.4</v>
      </c>
      <c r="X65" s="82">
        <v>9694</v>
      </c>
      <c r="Y65" s="85">
        <f t="shared" si="36"/>
        <v>2.4039999999999999E-3</v>
      </c>
      <c r="Z65" s="86">
        <f t="shared" si="37"/>
        <v>274.2132216</v>
      </c>
      <c r="AA65" s="126"/>
      <c r="AB65" s="126"/>
      <c r="AC65" s="128"/>
      <c r="AD65" s="129"/>
      <c r="AE65" s="129"/>
      <c r="AF65" s="126"/>
      <c r="AG65" s="65" t="s">
        <v>300</v>
      </c>
      <c r="AH65" s="30">
        <f t="shared" si="5"/>
        <v>13</v>
      </c>
    </row>
    <row r="66" spans="1:34" ht="20.100000000000001" customHeight="1" x14ac:dyDescent="0.2">
      <c r="A66" s="62">
        <v>37</v>
      </c>
      <c r="B66" s="78">
        <v>45201</v>
      </c>
      <c r="C66" s="62" t="s">
        <v>134</v>
      </c>
      <c r="D66" s="79" t="s">
        <v>318</v>
      </c>
      <c r="E66" s="66">
        <v>87655</v>
      </c>
      <c r="F66" s="80">
        <v>27.652166555276374</v>
      </c>
      <c r="G66" s="80">
        <v>42.28942904200084</v>
      </c>
      <c r="H66" s="80" t="s">
        <v>182</v>
      </c>
      <c r="I66" s="117" t="s">
        <v>293</v>
      </c>
      <c r="J66" s="66" t="s">
        <v>138</v>
      </c>
      <c r="K66" s="116">
        <v>25.51</v>
      </c>
      <c r="L66" s="78" t="s">
        <v>153</v>
      </c>
      <c r="M66" s="81">
        <v>45362</v>
      </c>
      <c r="N66" s="80" t="s">
        <v>183</v>
      </c>
      <c r="O66" s="80" t="s">
        <v>184</v>
      </c>
      <c r="P66" s="82">
        <v>16250</v>
      </c>
      <c r="Q66" s="116">
        <v>25.51</v>
      </c>
      <c r="R66" s="83" t="s">
        <v>236</v>
      </c>
      <c r="S66" s="78">
        <v>45771</v>
      </c>
      <c r="T66" s="78" t="s">
        <v>237</v>
      </c>
      <c r="U66" s="62" t="s">
        <v>263</v>
      </c>
      <c r="V66" s="62">
        <v>1.45</v>
      </c>
      <c r="W66" s="84">
        <f t="shared" si="35"/>
        <v>110968.5</v>
      </c>
      <c r="X66" s="82">
        <v>46755</v>
      </c>
      <c r="Y66" s="85">
        <f t="shared" si="36"/>
        <v>3.0505000000000001E-2</v>
      </c>
      <c r="Z66" s="86">
        <f t="shared" si="37"/>
        <v>3385.0940925</v>
      </c>
      <c r="AA66" s="126">
        <f>SUM(Z66:Z68)</f>
        <v>3409.4046123000003</v>
      </c>
      <c r="AB66" s="126">
        <f>AA66*3.667</f>
        <v>12502.2867133041</v>
      </c>
      <c r="AC66" s="127">
        <v>8.14E-2</v>
      </c>
      <c r="AD66" s="129">
        <f t="shared" ref="AD66" si="41">Q66*AC66</f>
        <v>2.076514</v>
      </c>
      <c r="AE66" s="129">
        <f t="shared" ref="AE66" si="42">AD66*3.42</f>
        <v>7.1016778799999996</v>
      </c>
      <c r="AF66" s="126">
        <f t="shared" ref="AF66" si="43">IF((AB66-AE66),AB66-AE66)</f>
        <v>12495.1850354241</v>
      </c>
      <c r="AG66" s="65" t="s">
        <v>293</v>
      </c>
      <c r="AH66" s="30">
        <f t="shared" si="5"/>
        <v>13</v>
      </c>
    </row>
    <row r="67" spans="1:34" ht="20.100000000000001" customHeight="1" x14ac:dyDescent="0.2">
      <c r="A67" s="62">
        <v>38</v>
      </c>
      <c r="B67" s="78">
        <v>45201</v>
      </c>
      <c r="C67" s="62" t="s">
        <v>134</v>
      </c>
      <c r="D67" s="79" t="s">
        <v>318</v>
      </c>
      <c r="E67" s="66">
        <v>87655</v>
      </c>
      <c r="F67" s="80">
        <v>27.652166555276374</v>
      </c>
      <c r="G67" s="80">
        <v>42.28942904200084</v>
      </c>
      <c r="H67" s="80" t="s">
        <v>182</v>
      </c>
      <c r="I67" s="117" t="s">
        <v>293</v>
      </c>
      <c r="J67" s="66" t="s">
        <v>140</v>
      </c>
      <c r="K67" s="116">
        <v>25.51</v>
      </c>
      <c r="L67" s="78" t="s">
        <v>153</v>
      </c>
      <c r="M67" s="81">
        <v>45362</v>
      </c>
      <c r="N67" s="80" t="s">
        <v>183</v>
      </c>
      <c r="O67" s="80" t="s">
        <v>185</v>
      </c>
      <c r="P67" s="82">
        <v>13970</v>
      </c>
      <c r="Q67" s="116">
        <v>25.51</v>
      </c>
      <c r="R67" s="83" t="s">
        <v>236</v>
      </c>
      <c r="S67" s="78">
        <v>45771</v>
      </c>
      <c r="T67" s="78" t="s">
        <v>237</v>
      </c>
      <c r="U67" s="62" t="s">
        <v>264</v>
      </c>
      <c r="V67" s="83">
        <v>1.43</v>
      </c>
      <c r="W67" s="84">
        <f t="shared" si="35"/>
        <v>109437.90000000001</v>
      </c>
      <c r="X67" s="82">
        <v>13812</v>
      </c>
      <c r="Y67" s="85">
        <f t="shared" si="36"/>
        <v>-1.5799999999999999E-4</v>
      </c>
      <c r="Z67" s="86">
        <f t="shared" si="37"/>
        <v>-17.291188200000001</v>
      </c>
      <c r="AA67" s="126"/>
      <c r="AB67" s="126"/>
      <c r="AC67" s="128"/>
      <c r="AD67" s="129"/>
      <c r="AE67" s="129"/>
      <c r="AF67" s="126"/>
      <c r="AG67" s="65" t="s">
        <v>293</v>
      </c>
      <c r="AH67" s="30">
        <f t="shared" si="5"/>
        <v>13</v>
      </c>
    </row>
    <row r="68" spans="1:34" ht="20.100000000000001" customHeight="1" x14ac:dyDescent="0.2">
      <c r="A68" s="62">
        <v>39</v>
      </c>
      <c r="B68" s="78">
        <v>45201</v>
      </c>
      <c r="C68" s="62" t="s">
        <v>134</v>
      </c>
      <c r="D68" s="79" t="s">
        <v>318</v>
      </c>
      <c r="E68" s="66">
        <v>87655</v>
      </c>
      <c r="F68" s="80">
        <v>27.652166555276374</v>
      </c>
      <c r="G68" s="80">
        <v>42.28942904200084</v>
      </c>
      <c r="H68" s="80" t="s">
        <v>182</v>
      </c>
      <c r="I68" s="117" t="s">
        <v>293</v>
      </c>
      <c r="J68" s="66" t="s">
        <v>142</v>
      </c>
      <c r="K68" s="116">
        <v>25.51</v>
      </c>
      <c r="L68" s="78" t="s">
        <v>153</v>
      </c>
      <c r="M68" s="81">
        <v>45362</v>
      </c>
      <c r="N68" s="80" t="s">
        <v>183</v>
      </c>
      <c r="O68" s="80" t="s">
        <v>186</v>
      </c>
      <c r="P68" s="82">
        <v>10210</v>
      </c>
      <c r="Q68" s="116">
        <v>25.51</v>
      </c>
      <c r="R68" s="83" t="s">
        <v>236</v>
      </c>
      <c r="S68" s="78">
        <v>45771</v>
      </c>
      <c r="T68" s="78" t="s">
        <v>237</v>
      </c>
      <c r="U68" s="62" t="s">
        <v>265</v>
      </c>
      <c r="V68" s="62">
        <v>1.51</v>
      </c>
      <c r="W68" s="84">
        <f t="shared" si="35"/>
        <v>115560.3</v>
      </c>
      <c r="X68" s="82">
        <v>10570</v>
      </c>
      <c r="Y68" s="85">
        <f t="shared" si="36"/>
        <v>3.6000000000000002E-4</v>
      </c>
      <c r="Z68" s="86">
        <f t="shared" si="37"/>
        <v>41.601708000000002</v>
      </c>
      <c r="AA68" s="126"/>
      <c r="AB68" s="126"/>
      <c r="AC68" s="128"/>
      <c r="AD68" s="129"/>
      <c r="AE68" s="129"/>
      <c r="AF68" s="126"/>
      <c r="AG68" s="65" t="s">
        <v>293</v>
      </c>
      <c r="AH68" s="30">
        <f t="shared" si="5"/>
        <v>13</v>
      </c>
    </row>
    <row r="69" spans="1:34" ht="20.100000000000001" customHeight="1" x14ac:dyDescent="0.2">
      <c r="A69" s="62">
        <v>40</v>
      </c>
      <c r="B69" s="78">
        <v>45201</v>
      </c>
      <c r="C69" s="62" t="s">
        <v>134</v>
      </c>
      <c r="D69" s="79" t="s">
        <v>318</v>
      </c>
      <c r="E69" s="66">
        <v>87655</v>
      </c>
      <c r="F69" s="80">
        <v>27.635684598608769</v>
      </c>
      <c r="G69" s="80">
        <v>42.2825428256604</v>
      </c>
      <c r="H69" s="80" t="s">
        <v>162</v>
      </c>
      <c r="I69" s="65" t="s">
        <v>288</v>
      </c>
      <c r="J69" s="66" t="s">
        <v>138</v>
      </c>
      <c r="K69" s="66">
        <v>25.7</v>
      </c>
      <c r="L69" s="78" t="s">
        <v>153</v>
      </c>
      <c r="M69" s="81">
        <v>45332</v>
      </c>
      <c r="N69" s="80" t="s">
        <v>137</v>
      </c>
      <c r="O69" s="80" t="s">
        <v>163</v>
      </c>
      <c r="P69" s="82">
        <v>17180</v>
      </c>
      <c r="Q69" s="66">
        <v>25.7</v>
      </c>
      <c r="R69" s="83" t="s">
        <v>244</v>
      </c>
      <c r="S69" s="78">
        <v>45744</v>
      </c>
      <c r="T69" s="78" t="s">
        <v>245</v>
      </c>
      <c r="U69" s="62" t="s">
        <v>250</v>
      </c>
      <c r="V69" s="62">
        <v>1.45</v>
      </c>
      <c r="W69" s="84">
        <f t="shared" si="35"/>
        <v>111795</v>
      </c>
      <c r="X69" s="82">
        <v>20117</v>
      </c>
      <c r="Y69" s="85">
        <f t="shared" si="36"/>
        <v>2.9369999999999999E-3</v>
      </c>
      <c r="Z69" s="86">
        <f t="shared" si="37"/>
        <v>328.34191499999997</v>
      </c>
      <c r="AA69" s="126">
        <f>SUM(Z69:Z71)</f>
        <v>994.96316400000001</v>
      </c>
      <c r="AB69" s="126">
        <f>AA69*3.667</f>
        <v>3648.5299223879997</v>
      </c>
      <c r="AC69" s="127">
        <v>8.14E-2</v>
      </c>
      <c r="AD69" s="129">
        <f t="shared" ref="AD69" si="44">Q69*AC69</f>
        <v>2.09198</v>
      </c>
      <c r="AE69" s="129">
        <f t="shared" ref="AE69" si="45">AD69*3.42</f>
        <v>7.1545715999999997</v>
      </c>
      <c r="AF69" s="126">
        <f t="shared" ref="AF69" si="46">IF((AB69-AE69),AB69-AE69)</f>
        <v>3641.3753507879997</v>
      </c>
      <c r="AG69" s="65" t="s">
        <v>288</v>
      </c>
      <c r="AH69" s="30">
        <f t="shared" si="5"/>
        <v>13</v>
      </c>
    </row>
    <row r="70" spans="1:34" ht="20.100000000000001" customHeight="1" x14ac:dyDescent="0.2">
      <c r="A70" s="62">
        <v>41</v>
      </c>
      <c r="B70" s="78">
        <v>45201</v>
      </c>
      <c r="C70" s="62" t="s">
        <v>134</v>
      </c>
      <c r="D70" s="79" t="s">
        <v>318</v>
      </c>
      <c r="E70" s="66">
        <v>87655</v>
      </c>
      <c r="F70" s="80">
        <v>27.635684598608769</v>
      </c>
      <c r="G70" s="80">
        <v>42.2825428256604</v>
      </c>
      <c r="H70" s="80" t="s">
        <v>162</v>
      </c>
      <c r="I70" s="65" t="s">
        <v>288</v>
      </c>
      <c r="J70" s="66" t="s">
        <v>140</v>
      </c>
      <c r="K70" s="66">
        <v>25.7</v>
      </c>
      <c r="L70" s="78" t="s">
        <v>153</v>
      </c>
      <c r="M70" s="81">
        <v>45332</v>
      </c>
      <c r="N70" s="80" t="s">
        <v>137</v>
      </c>
      <c r="O70" s="80" t="s">
        <v>164</v>
      </c>
      <c r="P70" s="82">
        <v>10950</v>
      </c>
      <c r="Q70" s="66">
        <v>25.7</v>
      </c>
      <c r="R70" s="83" t="s">
        <v>244</v>
      </c>
      <c r="S70" s="78">
        <v>45744</v>
      </c>
      <c r="T70" s="78" t="s">
        <v>245</v>
      </c>
      <c r="U70" s="62" t="s">
        <v>251</v>
      </c>
      <c r="V70" s="83">
        <v>1.43</v>
      </c>
      <c r="W70" s="84">
        <f t="shared" si="35"/>
        <v>110253</v>
      </c>
      <c r="X70" s="82">
        <v>15009</v>
      </c>
      <c r="Y70" s="85">
        <f t="shared" si="36"/>
        <v>4.0590000000000001E-3</v>
      </c>
      <c r="Z70" s="86">
        <f t="shared" si="37"/>
        <v>447.51692700000001</v>
      </c>
      <c r="AA70" s="126"/>
      <c r="AB70" s="126"/>
      <c r="AC70" s="128"/>
      <c r="AD70" s="129"/>
      <c r="AE70" s="129"/>
      <c r="AF70" s="126"/>
      <c r="AG70" s="65" t="s">
        <v>288</v>
      </c>
      <c r="AH70" s="30">
        <f t="shared" si="5"/>
        <v>13</v>
      </c>
    </row>
    <row r="71" spans="1:34" ht="20.100000000000001" customHeight="1" x14ac:dyDescent="0.2">
      <c r="A71" s="62">
        <v>42</v>
      </c>
      <c r="B71" s="78">
        <v>45201</v>
      </c>
      <c r="C71" s="62" t="s">
        <v>134</v>
      </c>
      <c r="D71" s="79" t="s">
        <v>318</v>
      </c>
      <c r="E71" s="66">
        <v>87655</v>
      </c>
      <c r="F71" s="80">
        <v>27.635684598608769</v>
      </c>
      <c r="G71" s="80">
        <v>42.2825428256604</v>
      </c>
      <c r="H71" s="80" t="s">
        <v>162</v>
      </c>
      <c r="I71" s="65" t="s">
        <v>288</v>
      </c>
      <c r="J71" s="66" t="s">
        <v>142</v>
      </c>
      <c r="K71" s="66">
        <v>25.7</v>
      </c>
      <c r="L71" s="78" t="s">
        <v>153</v>
      </c>
      <c r="M71" s="81">
        <v>45332</v>
      </c>
      <c r="N71" s="80" t="s">
        <v>137</v>
      </c>
      <c r="O71" s="80" t="s">
        <v>165</v>
      </c>
      <c r="P71" s="82">
        <v>7850</v>
      </c>
      <c r="Q71" s="66">
        <v>25.7</v>
      </c>
      <c r="R71" s="83" t="s">
        <v>244</v>
      </c>
      <c r="S71" s="78">
        <v>45744</v>
      </c>
      <c r="T71" s="78" t="s">
        <v>245</v>
      </c>
      <c r="U71" s="62" t="s">
        <v>252</v>
      </c>
      <c r="V71" s="62">
        <v>1.51</v>
      </c>
      <c r="W71" s="84">
        <f t="shared" si="35"/>
        <v>116421</v>
      </c>
      <c r="X71" s="82">
        <v>9732</v>
      </c>
      <c r="Y71" s="85">
        <f t="shared" si="36"/>
        <v>1.882E-3</v>
      </c>
      <c r="Z71" s="86">
        <f t="shared" si="37"/>
        <v>219.104322</v>
      </c>
      <c r="AA71" s="126"/>
      <c r="AB71" s="126"/>
      <c r="AC71" s="128"/>
      <c r="AD71" s="129"/>
      <c r="AE71" s="129"/>
      <c r="AF71" s="126"/>
      <c r="AG71" s="65" t="s">
        <v>288</v>
      </c>
      <c r="AH71" s="30">
        <f t="shared" si="5"/>
        <v>13</v>
      </c>
    </row>
    <row r="72" spans="1:34" ht="20.100000000000001" customHeight="1" x14ac:dyDescent="0.2">
      <c r="A72" s="62">
        <v>43</v>
      </c>
      <c r="B72" s="78">
        <v>45201</v>
      </c>
      <c r="C72" s="62" t="s">
        <v>134</v>
      </c>
      <c r="D72" s="79" t="s">
        <v>318</v>
      </c>
      <c r="E72" s="66">
        <v>87655</v>
      </c>
      <c r="F72" s="80">
        <v>27.632779565884672</v>
      </c>
      <c r="G72" s="80">
        <v>42.279684020473198</v>
      </c>
      <c r="H72" s="80" t="s">
        <v>209</v>
      </c>
      <c r="I72" s="65" t="s">
        <v>299</v>
      </c>
      <c r="J72" s="66" t="s">
        <v>138</v>
      </c>
      <c r="K72" s="66">
        <v>25.67</v>
      </c>
      <c r="L72" s="78" t="s">
        <v>148</v>
      </c>
      <c r="M72" s="81">
        <v>45332</v>
      </c>
      <c r="N72" s="80" t="s">
        <v>137</v>
      </c>
      <c r="O72" s="80" t="s">
        <v>210</v>
      </c>
      <c r="P72" s="82">
        <v>16330</v>
      </c>
      <c r="Q72" s="66">
        <v>25.67</v>
      </c>
      <c r="R72" s="83" t="s">
        <v>244</v>
      </c>
      <c r="S72" s="78">
        <v>45744</v>
      </c>
      <c r="T72" s="78" t="s">
        <v>245</v>
      </c>
      <c r="U72" s="62" t="s">
        <v>272</v>
      </c>
      <c r="V72" s="62">
        <v>1.45</v>
      </c>
      <c r="W72" s="84">
        <f t="shared" si="35"/>
        <v>111664.50000000001</v>
      </c>
      <c r="X72" s="82">
        <v>17137</v>
      </c>
      <c r="Y72" s="85">
        <f t="shared" si="36"/>
        <v>8.0699999999999999E-4</v>
      </c>
      <c r="Z72" s="86">
        <f t="shared" si="37"/>
        <v>90.113251500000004</v>
      </c>
      <c r="AA72" s="126">
        <f>SUM(Z72:Z74)</f>
        <v>1140.2701278000002</v>
      </c>
      <c r="AB72" s="126">
        <f>AA72*3.667</f>
        <v>4181.3705586426004</v>
      </c>
      <c r="AC72" s="127">
        <v>8.14E-2</v>
      </c>
      <c r="AD72" s="129">
        <f t="shared" ref="AD72" si="47">Q72*AC72</f>
        <v>2.0895380000000001</v>
      </c>
      <c r="AE72" s="129">
        <f t="shared" ref="AE72" si="48">AD72*3.42</f>
        <v>7.1462199599999998</v>
      </c>
      <c r="AF72" s="126">
        <f t="shared" ref="AF72" si="49">IF((AB72-AE72),AB72-AE72)</f>
        <v>4174.2243386826003</v>
      </c>
      <c r="AG72" s="65" t="s">
        <v>299</v>
      </c>
      <c r="AH72" s="30">
        <f t="shared" si="5"/>
        <v>13</v>
      </c>
    </row>
    <row r="73" spans="1:34" ht="20.100000000000001" customHeight="1" x14ac:dyDescent="0.2">
      <c r="A73" s="62">
        <v>44</v>
      </c>
      <c r="B73" s="78">
        <v>45201</v>
      </c>
      <c r="C73" s="62" t="s">
        <v>134</v>
      </c>
      <c r="D73" s="79" t="s">
        <v>318</v>
      </c>
      <c r="E73" s="66">
        <v>87655</v>
      </c>
      <c r="F73" s="80">
        <v>27.632779565884672</v>
      </c>
      <c r="G73" s="80">
        <v>42.279684020473198</v>
      </c>
      <c r="H73" s="80" t="s">
        <v>209</v>
      </c>
      <c r="I73" s="65" t="s">
        <v>299</v>
      </c>
      <c r="J73" s="66" t="s">
        <v>140</v>
      </c>
      <c r="K73" s="66">
        <v>25.67</v>
      </c>
      <c r="L73" s="78" t="s">
        <v>148</v>
      </c>
      <c r="M73" s="81">
        <v>45332</v>
      </c>
      <c r="N73" s="80" t="s">
        <v>137</v>
      </c>
      <c r="O73" s="80" t="s">
        <v>211</v>
      </c>
      <c r="P73" s="82">
        <v>14170</v>
      </c>
      <c r="Q73" s="66">
        <v>25.67</v>
      </c>
      <c r="R73" s="83" t="s">
        <v>244</v>
      </c>
      <c r="S73" s="78">
        <v>45744</v>
      </c>
      <c r="T73" s="78" t="s">
        <v>245</v>
      </c>
      <c r="U73" s="62" t="s">
        <v>273</v>
      </c>
      <c r="V73" s="83">
        <v>1.43</v>
      </c>
      <c r="W73" s="84">
        <f t="shared" si="35"/>
        <v>110124.3</v>
      </c>
      <c r="X73" s="82">
        <v>19948</v>
      </c>
      <c r="Y73" s="85">
        <f t="shared" si="36"/>
        <v>5.7780000000000001E-3</v>
      </c>
      <c r="Z73" s="86">
        <f t="shared" si="37"/>
        <v>636.29820540000003</v>
      </c>
      <c r="AA73" s="126"/>
      <c r="AB73" s="126"/>
      <c r="AC73" s="128"/>
      <c r="AD73" s="129"/>
      <c r="AE73" s="129"/>
      <c r="AF73" s="126"/>
      <c r="AG73" s="65" t="s">
        <v>299</v>
      </c>
      <c r="AH73" s="30">
        <f t="shared" si="5"/>
        <v>13</v>
      </c>
    </row>
    <row r="74" spans="1:34" ht="20.100000000000001" customHeight="1" x14ac:dyDescent="0.2">
      <c r="A74" s="62">
        <v>45</v>
      </c>
      <c r="B74" s="78">
        <v>45201</v>
      </c>
      <c r="C74" s="62" t="s">
        <v>134</v>
      </c>
      <c r="D74" s="79" t="s">
        <v>318</v>
      </c>
      <c r="E74" s="66">
        <v>87655</v>
      </c>
      <c r="F74" s="80">
        <v>27.632779565884672</v>
      </c>
      <c r="G74" s="80">
        <v>42.279684020473198</v>
      </c>
      <c r="H74" s="80" t="s">
        <v>209</v>
      </c>
      <c r="I74" s="65" t="s">
        <v>299</v>
      </c>
      <c r="J74" s="66" t="s">
        <v>142</v>
      </c>
      <c r="K74" s="66">
        <v>25.67</v>
      </c>
      <c r="L74" s="78" t="s">
        <v>148</v>
      </c>
      <c r="M74" s="81">
        <v>45332</v>
      </c>
      <c r="N74" s="80" t="s">
        <v>137</v>
      </c>
      <c r="O74" s="80" t="s">
        <v>212</v>
      </c>
      <c r="P74" s="82">
        <v>8300</v>
      </c>
      <c r="Q74" s="66">
        <v>25.67</v>
      </c>
      <c r="R74" s="83" t="s">
        <v>244</v>
      </c>
      <c r="S74" s="78">
        <v>45744</v>
      </c>
      <c r="T74" s="78" t="s">
        <v>245</v>
      </c>
      <c r="U74" s="62" t="s">
        <v>274</v>
      </c>
      <c r="V74" s="62">
        <v>1.51</v>
      </c>
      <c r="W74" s="84">
        <f t="shared" si="35"/>
        <v>116285.1</v>
      </c>
      <c r="X74" s="82">
        <v>11859</v>
      </c>
      <c r="Y74" s="85">
        <f t="shared" si="36"/>
        <v>3.5590000000000001E-3</v>
      </c>
      <c r="Z74" s="86">
        <f t="shared" si="37"/>
        <v>413.85867090000005</v>
      </c>
      <c r="AA74" s="126"/>
      <c r="AB74" s="126"/>
      <c r="AC74" s="128"/>
      <c r="AD74" s="129"/>
      <c r="AE74" s="129"/>
      <c r="AF74" s="126"/>
      <c r="AG74" s="65" t="s">
        <v>299</v>
      </c>
      <c r="AH74" s="30">
        <f t="shared" si="5"/>
        <v>13</v>
      </c>
    </row>
    <row r="75" spans="1:34" ht="20.100000000000001" customHeight="1" x14ac:dyDescent="0.2">
      <c r="A75" s="62">
        <v>46</v>
      </c>
      <c r="B75" s="78">
        <v>45201</v>
      </c>
      <c r="C75" s="62" t="s">
        <v>134</v>
      </c>
      <c r="D75" s="79" t="s">
        <v>318</v>
      </c>
      <c r="E75" s="66">
        <v>87655</v>
      </c>
      <c r="F75" s="80">
        <v>27.623859426557352</v>
      </c>
      <c r="G75" s="80">
        <v>42.282432737973224</v>
      </c>
      <c r="H75" s="80" t="s">
        <v>217</v>
      </c>
      <c r="I75" s="117" t="s">
        <v>301</v>
      </c>
      <c r="J75" s="66" t="s">
        <v>138</v>
      </c>
      <c r="K75" s="116">
        <v>25.51</v>
      </c>
      <c r="L75" s="78" t="s">
        <v>148</v>
      </c>
      <c r="M75" s="81">
        <v>45332</v>
      </c>
      <c r="N75" s="80" t="s">
        <v>137</v>
      </c>
      <c r="O75" s="80" t="s">
        <v>218</v>
      </c>
      <c r="P75" s="82">
        <v>16730</v>
      </c>
      <c r="Q75" s="116">
        <v>25.51</v>
      </c>
      <c r="R75" s="83" t="s">
        <v>244</v>
      </c>
      <c r="S75" s="78">
        <v>45744</v>
      </c>
      <c r="T75" s="78" t="s">
        <v>245</v>
      </c>
      <c r="U75" s="62" t="s">
        <v>278</v>
      </c>
      <c r="V75" s="62">
        <v>1.45</v>
      </c>
      <c r="W75" s="84">
        <f t="shared" si="35"/>
        <v>110968.5</v>
      </c>
      <c r="X75" s="82">
        <v>20501</v>
      </c>
      <c r="Y75" s="85">
        <f t="shared" si="36"/>
        <v>3.771E-3</v>
      </c>
      <c r="Z75" s="86">
        <f t="shared" si="37"/>
        <v>418.46221350000002</v>
      </c>
      <c r="AA75" s="126">
        <f>SUM(Z75:Z77)</f>
        <v>1222.689198</v>
      </c>
      <c r="AB75" s="126">
        <f>AA75*3.667</f>
        <v>4483.6012890659995</v>
      </c>
      <c r="AC75" s="127">
        <v>8.14E-2</v>
      </c>
      <c r="AD75" s="129">
        <f t="shared" ref="AD75" si="50">Q75*AC75</f>
        <v>2.076514</v>
      </c>
      <c r="AE75" s="129">
        <f t="shared" ref="AE75" si="51">AD75*3.42</f>
        <v>7.1016778799999996</v>
      </c>
      <c r="AF75" s="126">
        <f t="shared" ref="AF75" si="52">IF((AB75-AE75),AB75-AE75)</f>
        <v>4476.4996111859991</v>
      </c>
      <c r="AG75" s="65" t="s">
        <v>301</v>
      </c>
      <c r="AH75" s="30">
        <f t="shared" si="5"/>
        <v>13</v>
      </c>
    </row>
    <row r="76" spans="1:34" ht="20.100000000000001" customHeight="1" x14ac:dyDescent="0.2">
      <c r="A76" s="62">
        <v>47</v>
      </c>
      <c r="B76" s="78">
        <v>45201</v>
      </c>
      <c r="C76" s="62" t="s">
        <v>134</v>
      </c>
      <c r="D76" s="79" t="s">
        <v>318</v>
      </c>
      <c r="E76" s="66">
        <v>87655</v>
      </c>
      <c r="F76" s="80">
        <v>27.623859426557352</v>
      </c>
      <c r="G76" s="80">
        <v>42.282432737973224</v>
      </c>
      <c r="H76" s="80" t="s">
        <v>217</v>
      </c>
      <c r="I76" s="117" t="s">
        <v>301</v>
      </c>
      <c r="J76" s="66" t="s">
        <v>140</v>
      </c>
      <c r="K76" s="116">
        <v>25.51</v>
      </c>
      <c r="L76" s="78" t="s">
        <v>148</v>
      </c>
      <c r="M76" s="81">
        <v>45332</v>
      </c>
      <c r="N76" s="80" t="s">
        <v>137</v>
      </c>
      <c r="O76" s="80" t="s">
        <v>219</v>
      </c>
      <c r="P76" s="82">
        <v>12550</v>
      </c>
      <c r="Q76" s="116">
        <v>25.51</v>
      </c>
      <c r="R76" s="83" t="s">
        <v>244</v>
      </c>
      <c r="S76" s="78">
        <v>45744</v>
      </c>
      <c r="T76" s="78" t="s">
        <v>245</v>
      </c>
      <c r="U76" s="62" t="s">
        <v>279</v>
      </c>
      <c r="V76" s="83">
        <v>1.43</v>
      </c>
      <c r="W76" s="84">
        <f t="shared" si="35"/>
        <v>109437.90000000001</v>
      </c>
      <c r="X76" s="82">
        <v>17375</v>
      </c>
      <c r="Y76" s="85">
        <f t="shared" si="36"/>
        <v>4.8250000000000003E-3</v>
      </c>
      <c r="Z76" s="86">
        <f t="shared" si="37"/>
        <v>528.03786750000006</v>
      </c>
      <c r="AA76" s="126"/>
      <c r="AB76" s="126"/>
      <c r="AC76" s="128"/>
      <c r="AD76" s="129"/>
      <c r="AE76" s="129"/>
      <c r="AF76" s="126"/>
      <c r="AG76" s="65" t="s">
        <v>301</v>
      </c>
      <c r="AH76" s="30">
        <f t="shared" si="5"/>
        <v>13</v>
      </c>
    </row>
    <row r="77" spans="1:34" ht="20.100000000000001" customHeight="1" x14ac:dyDescent="0.2">
      <c r="A77" s="62">
        <v>48</v>
      </c>
      <c r="B77" s="78">
        <v>45201</v>
      </c>
      <c r="C77" s="62" t="s">
        <v>134</v>
      </c>
      <c r="D77" s="79" t="s">
        <v>318</v>
      </c>
      <c r="E77" s="66">
        <v>87655</v>
      </c>
      <c r="F77" s="80">
        <v>27.623859426557352</v>
      </c>
      <c r="G77" s="80">
        <v>42.282432737973224</v>
      </c>
      <c r="H77" s="80" t="s">
        <v>217</v>
      </c>
      <c r="I77" s="117" t="s">
        <v>301</v>
      </c>
      <c r="J77" s="66" t="s">
        <v>142</v>
      </c>
      <c r="K77" s="116">
        <v>25.51</v>
      </c>
      <c r="L77" s="78" t="s">
        <v>148</v>
      </c>
      <c r="M77" s="81">
        <v>45332</v>
      </c>
      <c r="N77" s="80" t="s">
        <v>137</v>
      </c>
      <c r="O77" s="80" t="s">
        <v>220</v>
      </c>
      <c r="P77" s="82">
        <v>7930</v>
      </c>
      <c r="Q77" s="116">
        <v>25.51</v>
      </c>
      <c r="R77" s="83" t="s">
        <v>244</v>
      </c>
      <c r="S77" s="78">
        <v>45744</v>
      </c>
      <c r="T77" s="78" t="s">
        <v>245</v>
      </c>
      <c r="U77" s="62" t="s">
        <v>280</v>
      </c>
      <c r="V77" s="62">
        <v>1.51</v>
      </c>
      <c r="W77" s="84">
        <f t="shared" si="35"/>
        <v>115560.3</v>
      </c>
      <c r="X77" s="82">
        <v>10320</v>
      </c>
      <c r="Y77" s="85">
        <f t="shared" si="36"/>
        <v>2.3900000000000002E-3</v>
      </c>
      <c r="Z77" s="86">
        <f t="shared" si="37"/>
        <v>276.18911700000001</v>
      </c>
      <c r="AA77" s="126"/>
      <c r="AB77" s="126"/>
      <c r="AC77" s="128"/>
      <c r="AD77" s="129"/>
      <c r="AE77" s="129"/>
      <c r="AF77" s="126"/>
      <c r="AG77" s="65" t="s">
        <v>301</v>
      </c>
      <c r="AH77" s="30">
        <f t="shared" si="5"/>
        <v>13</v>
      </c>
    </row>
    <row r="78" spans="1:34" ht="20.100000000000001" customHeight="1" x14ac:dyDescent="0.2">
      <c r="A78" s="62">
        <v>49</v>
      </c>
      <c r="B78" s="78">
        <v>45201</v>
      </c>
      <c r="C78" s="62" t="s">
        <v>134</v>
      </c>
      <c r="D78" s="79" t="s">
        <v>318</v>
      </c>
      <c r="E78" s="66">
        <v>87655</v>
      </c>
      <c r="F78" s="80">
        <v>27.620816136925022</v>
      </c>
      <c r="G78" s="80">
        <v>42.28617684696259</v>
      </c>
      <c r="H78" s="80" t="s">
        <v>147</v>
      </c>
      <c r="I78" s="117" t="s">
        <v>285</v>
      </c>
      <c r="J78" s="66" t="s">
        <v>138</v>
      </c>
      <c r="K78" s="116">
        <v>20.78</v>
      </c>
      <c r="L78" s="78" t="s">
        <v>148</v>
      </c>
      <c r="M78" s="81">
        <v>45332</v>
      </c>
      <c r="N78" s="80" t="s">
        <v>137</v>
      </c>
      <c r="O78" s="80" t="s">
        <v>149</v>
      </c>
      <c r="P78" s="82">
        <v>18990</v>
      </c>
      <c r="Q78" s="116">
        <v>20.78</v>
      </c>
      <c r="R78" s="83" t="s">
        <v>244</v>
      </c>
      <c r="S78" s="78">
        <v>45743</v>
      </c>
      <c r="T78" s="78" t="s">
        <v>245</v>
      </c>
      <c r="U78" s="62" t="s">
        <v>246</v>
      </c>
      <c r="V78" s="62">
        <v>1.45</v>
      </c>
      <c r="W78" s="84">
        <f t="shared" si="35"/>
        <v>90393</v>
      </c>
      <c r="X78" s="82">
        <v>20638</v>
      </c>
      <c r="Y78" s="85">
        <f t="shared" si="36"/>
        <v>1.6479999999999999E-3</v>
      </c>
      <c r="Z78" s="86">
        <f t="shared" si="37"/>
        <v>148.96766399999998</v>
      </c>
      <c r="AA78" s="126">
        <f>SUM(Z78:Z80)</f>
        <v>860.32753380000008</v>
      </c>
      <c r="AB78" s="126">
        <f>AA78*3.667</f>
        <v>3154.8210664446001</v>
      </c>
      <c r="AC78" s="127">
        <v>8.14E-2</v>
      </c>
      <c r="AD78" s="129">
        <f t="shared" ref="AD78" si="53">Q78*AC78</f>
        <v>1.691492</v>
      </c>
      <c r="AE78" s="129">
        <f t="shared" ref="AE78" si="54">AD78*3.42</f>
        <v>5.7849026399999994</v>
      </c>
      <c r="AF78" s="126">
        <f t="shared" ref="AF78" si="55">IF((AB78-AE78),AB78-AE78)</f>
        <v>3149.0361638046002</v>
      </c>
      <c r="AG78" s="65" t="s">
        <v>285</v>
      </c>
      <c r="AH78" s="30">
        <f t="shared" si="5"/>
        <v>13</v>
      </c>
    </row>
    <row r="79" spans="1:34" ht="20.100000000000001" customHeight="1" x14ac:dyDescent="0.2">
      <c r="A79" s="62">
        <v>50</v>
      </c>
      <c r="B79" s="78">
        <v>45201</v>
      </c>
      <c r="C79" s="62" t="s">
        <v>134</v>
      </c>
      <c r="D79" s="79" t="s">
        <v>318</v>
      </c>
      <c r="E79" s="66">
        <v>87655</v>
      </c>
      <c r="F79" s="80">
        <v>27.620816136925022</v>
      </c>
      <c r="G79" s="80">
        <v>42.28617684696259</v>
      </c>
      <c r="H79" s="80" t="s">
        <v>147</v>
      </c>
      <c r="I79" s="117" t="s">
        <v>285</v>
      </c>
      <c r="J79" s="66" t="s">
        <v>140</v>
      </c>
      <c r="K79" s="116">
        <v>20.78</v>
      </c>
      <c r="L79" s="78" t="s">
        <v>148</v>
      </c>
      <c r="M79" s="81">
        <v>45332</v>
      </c>
      <c r="N79" s="80" t="s">
        <v>137</v>
      </c>
      <c r="O79" s="80" t="s">
        <v>150</v>
      </c>
      <c r="P79" s="82">
        <v>11660</v>
      </c>
      <c r="Q79" s="116">
        <v>20.78</v>
      </c>
      <c r="R79" s="83" t="s">
        <v>244</v>
      </c>
      <c r="S79" s="78">
        <v>45743</v>
      </c>
      <c r="T79" s="78" t="s">
        <v>245</v>
      </c>
      <c r="U79" s="62" t="s">
        <v>247</v>
      </c>
      <c r="V79" s="83">
        <v>1.43</v>
      </c>
      <c r="W79" s="84">
        <f t="shared" si="35"/>
        <v>89146.200000000012</v>
      </c>
      <c r="X79" s="82">
        <v>16682</v>
      </c>
      <c r="Y79" s="85">
        <f t="shared" si="36"/>
        <v>5.0220000000000004E-3</v>
      </c>
      <c r="Z79" s="86">
        <f t="shared" si="37"/>
        <v>447.69221640000012</v>
      </c>
      <c r="AA79" s="126"/>
      <c r="AB79" s="126"/>
      <c r="AC79" s="128"/>
      <c r="AD79" s="129"/>
      <c r="AE79" s="129"/>
      <c r="AF79" s="126"/>
      <c r="AG79" s="65" t="s">
        <v>285</v>
      </c>
      <c r="AH79" s="30">
        <f t="shared" si="5"/>
        <v>13</v>
      </c>
    </row>
    <row r="80" spans="1:34" ht="20.100000000000001" customHeight="1" x14ac:dyDescent="0.2">
      <c r="A80" s="62">
        <v>51</v>
      </c>
      <c r="B80" s="78">
        <v>45201</v>
      </c>
      <c r="C80" s="62" t="s">
        <v>134</v>
      </c>
      <c r="D80" s="79" t="s">
        <v>318</v>
      </c>
      <c r="E80" s="66">
        <v>87655</v>
      </c>
      <c r="F80" s="80">
        <v>27.620816136925022</v>
      </c>
      <c r="G80" s="80">
        <v>42.28617684696259</v>
      </c>
      <c r="H80" s="80" t="s">
        <v>147</v>
      </c>
      <c r="I80" s="117" t="s">
        <v>285</v>
      </c>
      <c r="J80" s="66" t="s">
        <v>142</v>
      </c>
      <c r="K80" s="116">
        <v>20.78</v>
      </c>
      <c r="L80" s="78" t="s">
        <v>148</v>
      </c>
      <c r="M80" s="81">
        <v>45332</v>
      </c>
      <c r="N80" s="80" t="s">
        <v>137</v>
      </c>
      <c r="O80" s="80" t="s">
        <v>151</v>
      </c>
      <c r="P80" s="82">
        <v>6970</v>
      </c>
      <c r="Q80" s="116">
        <v>20.78</v>
      </c>
      <c r="R80" s="83" t="s">
        <v>244</v>
      </c>
      <c r="S80" s="78">
        <v>45743</v>
      </c>
      <c r="T80" s="78" t="s">
        <v>245</v>
      </c>
      <c r="U80" s="62" t="s">
        <v>248</v>
      </c>
      <c r="V80" s="62">
        <v>1.51</v>
      </c>
      <c r="W80" s="84">
        <f t="shared" si="35"/>
        <v>94133.400000000009</v>
      </c>
      <c r="X80" s="82">
        <v>9771</v>
      </c>
      <c r="Y80" s="85">
        <f t="shared" si="36"/>
        <v>2.8010000000000001E-3</v>
      </c>
      <c r="Z80" s="86">
        <f t="shared" si="37"/>
        <v>263.66765340000001</v>
      </c>
      <c r="AA80" s="126"/>
      <c r="AB80" s="126"/>
      <c r="AC80" s="128"/>
      <c r="AD80" s="129"/>
      <c r="AE80" s="129"/>
      <c r="AF80" s="126"/>
      <c r="AG80" s="65" t="s">
        <v>285</v>
      </c>
      <c r="AH80" s="30">
        <f t="shared" si="5"/>
        <v>13</v>
      </c>
    </row>
    <row r="81" spans="1:56" ht="20.100000000000001" customHeight="1" x14ac:dyDescent="0.2">
      <c r="A81" s="62">
        <v>52</v>
      </c>
      <c r="B81" s="78">
        <v>45201</v>
      </c>
      <c r="C81" s="62" t="s">
        <v>134</v>
      </c>
      <c r="D81" s="79" t="s">
        <v>318</v>
      </c>
      <c r="E81" s="66">
        <v>52129</v>
      </c>
      <c r="F81" s="80">
        <v>27.551986058345832</v>
      </c>
      <c r="G81" s="80">
        <v>42.299731099560738</v>
      </c>
      <c r="H81" s="80" t="s">
        <v>166</v>
      </c>
      <c r="I81" s="117" t="s">
        <v>289</v>
      </c>
      <c r="J81" s="66" t="s">
        <v>138</v>
      </c>
      <c r="K81" s="116">
        <v>25.59</v>
      </c>
      <c r="L81" s="78" t="s">
        <v>153</v>
      </c>
      <c r="M81" s="81">
        <v>45231</v>
      </c>
      <c r="N81" s="80" t="s">
        <v>154</v>
      </c>
      <c r="O81" s="80" t="s">
        <v>167</v>
      </c>
      <c r="P81" s="82">
        <v>14310</v>
      </c>
      <c r="Q81" s="116">
        <v>25.59</v>
      </c>
      <c r="R81" s="83" t="s">
        <v>236</v>
      </c>
      <c r="S81" s="78">
        <v>45561</v>
      </c>
      <c r="T81" s="78" t="s">
        <v>249</v>
      </c>
      <c r="U81" s="62" t="s">
        <v>110</v>
      </c>
      <c r="V81" s="62">
        <v>1.46</v>
      </c>
      <c r="W81" s="84">
        <f t="shared" si="35"/>
        <v>112084.2</v>
      </c>
      <c r="X81" s="82">
        <v>17038</v>
      </c>
      <c r="Y81" s="85">
        <f t="shared" si="36"/>
        <v>2.728E-3</v>
      </c>
      <c r="Z81" s="86">
        <f t="shared" si="37"/>
        <v>305.76569760000001</v>
      </c>
      <c r="AA81" s="126">
        <f>SUM(Z81:Z83)</f>
        <v>439.43378309999997</v>
      </c>
      <c r="AB81" s="126">
        <f>AA81*3.667</f>
        <v>1611.4036826276997</v>
      </c>
      <c r="AC81" s="127">
        <v>8.14E-2</v>
      </c>
      <c r="AD81" s="129">
        <f t="shared" ref="AD81" si="56">Q81*AC81</f>
        <v>2.0830259999999998</v>
      </c>
      <c r="AE81" s="129">
        <f t="shared" ref="AE81" si="57">AD81*3.42</f>
        <v>7.1239489199999992</v>
      </c>
      <c r="AF81" s="126">
        <f t="shared" ref="AF81" si="58">IF((AB81-AE81),AB81-AE81)</f>
        <v>1604.2797337076997</v>
      </c>
      <c r="AG81" s="65" t="s">
        <v>289</v>
      </c>
      <c r="AH81" s="30">
        <f t="shared" si="5"/>
        <v>10</v>
      </c>
    </row>
    <row r="82" spans="1:56" ht="20.100000000000001" customHeight="1" x14ac:dyDescent="0.2">
      <c r="A82" s="62">
        <v>53</v>
      </c>
      <c r="B82" s="78">
        <v>45201</v>
      </c>
      <c r="C82" s="62" t="s">
        <v>134</v>
      </c>
      <c r="D82" s="79" t="s">
        <v>318</v>
      </c>
      <c r="E82" s="66">
        <v>52129</v>
      </c>
      <c r="F82" s="80">
        <v>27.551986058345832</v>
      </c>
      <c r="G82" s="80">
        <v>42.299731099560738</v>
      </c>
      <c r="H82" s="80" t="s">
        <v>166</v>
      </c>
      <c r="I82" s="117" t="s">
        <v>289</v>
      </c>
      <c r="J82" s="66" t="s">
        <v>140</v>
      </c>
      <c r="K82" s="116">
        <v>25.59</v>
      </c>
      <c r="L82" s="78" t="s">
        <v>153</v>
      </c>
      <c r="M82" s="81">
        <v>45231</v>
      </c>
      <c r="N82" s="80" t="s">
        <v>154</v>
      </c>
      <c r="O82" s="80" t="s">
        <v>168</v>
      </c>
      <c r="P82" s="82">
        <v>8370</v>
      </c>
      <c r="Q82" s="116">
        <v>25.59</v>
      </c>
      <c r="R82" s="83" t="s">
        <v>236</v>
      </c>
      <c r="S82" s="78">
        <v>45561</v>
      </c>
      <c r="T82" s="78" t="s">
        <v>249</v>
      </c>
      <c r="U82" s="62" t="s">
        <v>119</v>
      </c>
      <c r="V82" s="83">
        <v>1.39</v>
      </c>
      <c r="W82" s="84">
        <f t="shared" si="35"/>
        <v>106710.29999999997</v>
      </c>
      <c r="X82" s="82">
        <v>9255</v>
      </c>
      <c r="Y82" s="85">
        <f t="shared" si="36"/>
        <v>8.8500000000000004E-4</v>
      </c>
      <c r="Z82" s="86">
        <f t="shared" si="37"/>
        <v>94.438615499999983</v>
      </c>
      <c r="AA82" s="126"/>
      <c r="AB82" s="126"/>
      <c r="AC82" s="128"/>
      <c r="AD82" s="129"/>
      <c r="AE82" s="129"/>
      <c r="AF82" s="126"/>
      <c r="AG82" s="65" t="s">
        <v>289</v>
      </c>
      <c r="AH82" s="30">
        <f t="shared" si="5"/>
        <v>10</v>
      </c>
    </row>
    <row r="83" spans="1:56" ht="20.100000000000001" customHeight="1" x14ac:dyDescent="0.2">
      <c r="A83" s="62">
        <v>54</v>
      </c>
      <c r="B83" s="78">
        <v>45201</v>
      </c>
      <c r="C83" s="62" t="s">
        <v>134</v>
      </c>
      <c r="D83" s="79" t="s">
        <v>318</v>
      </c>
      <c r="E83" s="66">
        <v>52129</v>
      </c>
      <c r="F83" s="80">
        <v>27.551986058345832</v>
      </c>
      <c r="G83" s="80">
        <v>42.299731099560738</v>
      </c>
      <c r="H83" s="80" t="s">
        <v>166</v>
      </c>
      <c r="I83" s="117" t="s">
        <v>289</v>
      </c>
      <c r="J83" s="66" t="s">
        <v>142</v>
      </c>
      <c r="K83" s="116">
        <v>25.59</v>
      </c>
      <c r="L83" s="78" t="s">
        <v>153</v>
      </c>
      <c r="M83" s="81">
        <v>45231</v>
      </c>
      <c r="N83" s="80" t="s">
        <v>154</v>
      </c>
      <c r="O83" s="80" t="s">
        <v>169</v>
      </c>
      <c r="P83" s="82">
        <v>5180</v>
      </c>
      <c r="Q83" s="116">
        <v>25.59</v>
      </c>
      <c r="R83" s="83" t="s">
        <v>236</v>
      </c>
      <c r="S83" s="78">
        <v>45561</v>
      </c>
      <c r="T83" s="78" t="s">
        <v>249</v>
      </c>
      <c r="U83" s="62" t="s">
        <v>120</v>
      </c>
      <c r="V83" s="62">
        <v>1.46</v>
      </c>
      <c r="W83" s="84">
        <f t="shared" si="35"/>
        <v>112084.2</v>
      </c>
      <c r="X83" s="82">
        <v>5530</v>
      </c>
      <c r="Y83" s="85">
        <f t="shared" si="36"/>
        <v>3.5E-4</v>
      </c>
      <c r="Z83" s="86">
        <f t="shared" si="37"/>
        <v>39.229469999999999</v>
      </c>
      <c r="AA83" s="126"/>
      <c r="AB83" s="126"/>
      <c r="AC83" s="128"/>
      <c r="AD83" s="129"/>
      <c r="AE83" s="129"/>
      <c r="AF83" s="126"/>
      <c r="AG83" s="65" t="s">
        <v>289</v>
      </c>
      <c r="AH83" s="30">
        <f t="shared" si="5"/>
        <v>10</v>
      </c>
    </row>
    <row r="84" spans="1:56" ht="20.100000000000001" customHeight="1" x14ac:dyDescent="0.2">
      <c r="A84" s="62">
        <v>55</v>
      </c>
      <c r="B84" s="78">
        <v>45201</v>
      </c>
      <c r="C84" s="62" t="s">
        <v>134</v>
      </c>
      <c r="D84" s="79" t="s">
        <v>318</v>
      </c>
      <c r="E84" s="66">
        <v>52129</v>
      </c>
      <c r="F84" s="80">
        <v>27.556754374473943</v>
      </c>
      <c r="G84" s="80">
        <v>42.296232551797644</v>
      </c>
      <c r="H84" s="80" t="s">
        <v>152</v>
      </c>
      <c r="I84" s="117" t="s">
        <v>286</v>
      </c>
      <c r="J84" s="66" t="s">
        <v>138</v>
      </c>
      <c r="K84" s="116">
        <v>25.34</v>
      </c>
      <c r="L84" s="78" t="s">
        <v>153</v>
      </c>
      <c r="M84" s="81">
        <v>45231</v>
      </c>
      <c r="N84" s="80" t="s">
        <v>154</v>
      </c>
      <c r="O84" s="80" t="s">
        <v>155</v>
      </c>
      <c r="P84" s="82">
        <v>18610</v>
      </c>
      <c r="Q84" s="116">
        <v>25.34</v>
      </c>
      <c r="R84" s="83" t="s">
        <v>236</v>
      </c>
      <c r="S84" s="78">
        <v>45561</v>
      </c>
      <c r="T84" s="78" t="s">
        <v>249</v>
      </c>
      <c r="U84" s="62" t="s">
        <v>111</v>
      </c>
      <c r="V84" s="62">
        <v>1.46</v>
      </c>
      <c r="W84" s="84">
        <f t="shared" si="35"/>
        <v>110989.2</v>
      </c>
      <c r="X84" s="82">
        <v>19679</v>
      </c>
      <c r="Y84" s="85">
        <f t="shared" si="36"/>
        <v>1.0690000000000001E-3</v>
      </c>
      <c r="Z84" s="86">
        <f t="shared" si="37"/>
        <v>118.64745480000001</v>
      </c>
      <c r="AA84" s="126">
        <f>SUM(Z84:Z86)</f>
        <v>105.96807899999999</v>
      </c>
      <c r="AB84" s="126">
        <f>AA84*3.667</f>
        <v>388.58494569299995</v>
      </c>
      <c r="AC84" s="127">
        <v>8.14E-2</v>
      </c>
      <c r="AD84" s="129">
        <f t="shared" ref="AD84" si="59">Q84*AC84</f>
        <v>2.0626760000000002</v>
      </c>
      <c r="AE84" s="129">
        <f t="shared" ref="AE84" si="60">AD84*3.42</f>
        <v>7.0543519200000002</v>
      </c>
      <c r="AF84" s="126">
        <f t="shared" ref="AF84" si="61">IF((AB84-AE84),AB84-AE84)</f>
        <v>381.53059377299996</v>
      </c>
      <c r="AG84" s="65" t="s">
        <v>286</v>
      </c>
      <c r="AH84" s="30">
        <f t="shared" si="5"/>
        <v>10</v>
      </c>
    </row>
    <row r="85" spans="1:56" ht="20.100000000000001" customHeight="1" x14ac:dyDescent="0.2">
      <c r="A85" s="62">
        <v>56</v>
      </c>
      <c r="B85" s="78">
        <v>45201</v>
      </c>
      <c r="C85" s="62" t="s">
        <v>134</v>
      </c>
      <c r="D85" s="79" t="s">
        <v>318</v>
      </c>
      <c r="E85" s="66">
        <v>52129</v>
      </c>
      <c r="F85" s="80">
        <v>27.556754374473943</v>
      </c>
      <c r="G85" s="80">
        <v>42.296232551797644</v>
      </c>
      <c r="H85" s="80" t="s">
        <v>152</v>
      </c>
      <c r="I85" s="117" t="s">
        <v>286</v>
      </c>
      <c r="J85" s="66" t="s">
        <v>140</v>
      </c>
      <c r="K85" s="116">
        <v>25.34</v>
      </c>
      <c r="L85" s="78" t="s">
        <v>153</v>
      </c>
      <c r="M85" s="81">
        <v>45231</v>
      </c>
      <c r="N85" s="80" t="s">
        <v>154</v>
      </c>
      <c r="O85" s="80" t="s">
        <v>156</v>
      </c>
      <c r="P85" s="82">
        <v>12180</v>
      </c>
      <c r="Q85" s="116">
        <v>25.34</v>
      </c>
      <c r="R85" s="83" t="s">
        <v>236</v>
      </c>
      <c r="S85" s="78">
        <v>45561</v>
      </c>
      <c r="T85" s="78" t="s">
        <v>249</v>
      </c>
      <c r="U85" s="62" t="s">
        <v>121</v>
      </c>
      <c r="V85" s="83">
        <v>1.39</v>
      </c>
      <c r="W85" s="84">
        <f t="shared" si="35"/>
        <v>105667.79999999997</v>
      </c>
      <c r="X85" s="82">
        <v>14667</v>
      </c>
      <c r="Y85" s="85">
        <f t="shared" si="36"/>
        <v>2.4870000000000001E-3</v>
      </c>
      <c r="Z85" s="86">
        <f t="shared" si="37"/>
        <v>262.79581859999996</v>
      </c>
      <c r="AA85" s="126"/>
      <c r="AB85" s="126"/>
      <c r="AC85" s="128"/>
      <c r="AD85" s="129"/>
      <c r="AE85" s="129"/>
      <c r="AF85" s="126"/>
      <c r="AG85" s="65" t="s">
        <v>286</v>
      </c>
      <c r="AH85" s="30">
        <f t="shared" si="5"/>
        <v>10</v>
      </c>
    </row>
    <row r="86" spans="1:56" ht="20.100000000000001" customHeight="1" x14ac:dyDescent="0.2">
      <c r="A86" s="62">
        <v>57</v>
      </c>
      <c r="B86" s="78">
        <v>45201</v>
      </c>
      <c r="C86" s="62" t="s">
        <v>134</v>
      </c>
      <c r="D86" s="79" t="s">
        <v>318</v>
      </c>
      <c r="E86" s="66">
        <v>52129</v>
      </c>
      <c r="F86" s="80">
        <v>27.556754374473943</v>
      </c>
      <c r="G86" s="80">
        <v>42.296232551797644</v>
      </c>
      <c r="H86" s="80" t="s">
        <v>152</v>
      </c>
      <c r="I86" s="117" t="s">
        <v>286</v>
      </c>
      <c r="J86" s="66" t="s">
        <v>142</v>
      </c>
      <c r="K86" s="116">
        <v>25.34</v>
      </c>
      <c r="L86" s="78" t="s">
        <v>153</v>
      </c>
      <c r="M86" s="81">
        <v>45231</v>
      </c>
      <c r="N86" s="80" t="s">
        <v>154</v>
      </c>
      <c r="O86" s="80" t="s">
        <v>157</v>
      </c>
      <c r="P86" s="82">
        <v>8110</v>
      </c>
      <c r="Q86" s="116">
        <v>25.34</v>
      </c>
      <c r="R86" s="83" t="s">
        <v>236</v>
      </c>
      <c r="S86" s="78">
        <v>45561</v>
      </c>
      <c r="T86" s="78" t="s">
        <v>249</v>
      </c>
      <c r="U86" s="62" t="s">
        <v>122</v>
      </c>
      <c r="V86" s="62">
        <v>1.46</v>
      </c>
      <c r="W86" s="84">
        <f t="shared" si="35"/>
        <v>110989.2</v>
      </c>
      <c r="X86" s="82">
        <v>5628</v>
      </c>
      <c r="Y86" s="85">
        <f t="shared" si="36"/>
        <v>-2.4819999999999998E-3</v>
      </c>
      <c r="Z86" s="86">
        <f t="shared" si="37"/>
        <v>-275.47519439999996</v>
      </c>
      <c r="AA86" s="126"/>
      <c r="AB86" s="126"/>
      <c r="AC86" s="128"/>
      <c r="AD86" s="129"/>
      <c r="AE86" s="129"/>
      <c r="AF86" s="126"/>
      <c r="AG86" s="65" t="s">
        <v>286</v>
      </c>
      <c r="AH86" s="30">
        <f t="shared" si="5"/>
        <v>10</v>
      </c>
    </row>
    <row r="87" spans="1:56" ht="20.100000000000001" customHeight="1" x14ac:dyDescent="0.2">
      <c r="A87" s="62">
        <v>58</v>
      </c>
      <c r="B87" s="78">
        <v>45201</v>
      </c>
      <c r="C87" s="62" t="s">
        <v>134</v>
      </c>
      <c r="D87" s="79" t="s">
        <v>318</v>
      </c>
      <c r="E87" s="66">
        <v>52129</v>
      </c>
      <c r="F87" s="80">
        <v>27.561113768334376</v>
      </c>
      <c r="G87" s="80">
        <v>42.293064968235065</v>
      </c>
      <c r="H87" s="80" t="s">
        <v>187</v>
      </c>
      <c r="I87" s="65" t="s">
        <v>294</v>
      </c>
      <c r="J87" s="66" t="s">
        <v>138</v>
      </c>
      <c r="K87" s="66">
        <v>23.86</v>
      </c>
      <c r="L87" s="78" t="s">
        <v>153</v>
      </c>
      <c r="M87" s="81">
        <v>45231</v>
      </c>
      <c r="N87" s="80" t="s">
        <v>154</v>
      </c>
      <c r="O87" s="80" t="s">
        <v>188</v>
      </c>
      <c r="P87" s="82">
        <v>11860</v>
      </c>
      <c r="Q87" s="66">
        <v>23.86</v>
      </c>
      <c r="R87" s="83" t="s">
        <v>236</v>
      </c>
      <c r="S87" s="78">
        <v>45561</v>
      </c>
      <c r="T87" s="78" t="s">
        <v>249</v>
      </c>
      <c r="U87" s="62" t="s">
        <v>112</v>
      </c>
      <c r="V87" s="62">
        <v>1.46</v>
      </c>
      <c r="W87" s="84">
        <f t="shared" si="35"/>
        <v>104506.8</v>
      </c>
      <c r="X87" s="82">
        <v>18037</v>
      </c>
      <c r="Y87" s="85">
        <f t="shared" si="36"/>
        <v>6.1770000000000002E-3</v>
      </c>
      <c r="Z87" s="86">
        <f t="shared" si="37"/>
        <v>645.53850360000001</v>
      </c>
      <c r="AA87" s="126">
        <f>SUM(Z87:Z89)</f>
        <v>665.0075478</v>
      </c>
      <c r="AB87" s="126">
        <f>AA87*3.667</f>
        <v>2438.5826777826001</v>
      </c>
      <c r="AC87" s="127">
        <v>7.6600000000000001E-2</v>
      </c>
      <c r="AD87" s="129">
        <f t="shared" ref="AD87" si="62">Q87*AC87</f>
        <v>1.8276760000000001</v>
      </c>
      <c r="AE87" s="129">
        <f t="shared" ref="AE87" si="63">AD87*3.42</f>
        <v>6.2506519200000001</v>
      </c>
      <c r="AF87" s="126">
        <f t="shared" ref="AF87" si="64">IF((AB87-AE87),AB87-AE87)</f>
        <v>2432.3320258625999</v>
      </c>
      <c r="AG87" s="65" t="s">
        <v>294</v>
      </c>
      <c r="AH87" s="30">
        <f t="shared" si="5"/>
        <v>10</v>
      </c>
    </row>
    <row r="88" spans="1:56" ht="20.100000000000001" customHeight="1" x14ac:dyDescent="0.2">
      <c r="A88" s="62">
        <v>59</v>
      </c>
      <c r="B88" s="78">
        <v>45201</v>
      </c>
      <c r="C88" s="62" t="s">
        <v>134</v>
      </c>
      <c r="D88" s="79" t="s">
        <v>318</v>
      </c>
      <c r="E88" s="66">
        <v>52129</v>
      </c>
      <c r="F88" s="80">
        <v>27.561113768334376</v>
      </c>
      <c r="G88" s="80">
        <v>42.293064968235065</v>
      </c>
      <c r="H88" s="80" t="s">
        <v>187</v>
      </c>
      <c r="I88" s="65" t="s">
        <v>294</v>
      </c>
      <c r="J88" s="66" t="s">
        <v>140</v>
      </c>
      <c r="K88" s="66">
        <v>23.86</v>
      </c>
      <c r="L88" s="78" t="s">
        <v>153</v>
      </c>
      <c r="M88" s="81">
        <v>45231</v>
      </c>
      <c r="N88" s="80" t="s">
        <v>154</v>
      </c>
      <c r="O88" s="80" t="s">
        <v>189</v>
      </c>
      <c r="P88" s="82">
        <v>8180</v>
      </c>
      <c r="Q88" s="66">
        <v>23.86</v>
      </c>
      <c r="R88" s="83" t="s">
        <v>236</v>
      </c>
      <c r="S88" s="78">
        <v>45561</v>
      </c>
      <c r="T88" s="78" t="s">
        <v>249</v>
      </c>
      <c r="U88" s="62" t="s">
        <v>123</v>
      </c>
      <c r="V88" s="83">
        <v>1.39</v>
      </c>
      <c r="W88" s="84">
        <f t="shared" si="35"/>
        <v>99496.199999999983</v>
      </c>
      <c r="X88" s="82">
        <v>12971</v>
      </c>
      <c r="Y88" s="85">
        <f t="shared" si="36"/>
        <v>4.7910000000000001E-3</v>
      </c>
      <c r="Z88" s="86">
        <f t="shared" si="37"/>
        <v>476.68629419999991</v>
      </c>
      <c r="AA88" s="126"/>
      <c r="AB88" s="126"/>
      <c r="AC88" s="128"/>
      <c r="AD88" s="129"/>
      <c r="AE88" s="129"/>
      <c r="AF88" s="126"/>
      <c r="AG88" s="65" t="s">
        <v>294</v>
      </c>
      <c r="AH88" s="30">
        <f t="shared" si="5"/>
        <v>10</v>
      </c>
    </row>
    <row r="89" spans="1:56" s="87" customFormat="1" ht="20.100000000000001" customHeight="1" x14ac:dyDescent="0.2">
      <c r="A89" s="62">
        <v>60</v>
      </c>
      <c r="B89" s="78">
        <v>45201</v>
      </c>
      <c r="C89" s="62" t="s">
        <v>134</v>
      </c>
      <c r="D89" s="79" t="s">
        <v>318</v>
      </c>
      <c r="E89" s="66">
        <v>52129</v>
      </c>
      <c r="F89" s="80">
        <v>27.561113768334376</v>
      </c>
      <c r="G89" s="80">
        <v>42.293064968235065</v>
      </c>
      <c r="H89" s="80" t="s">
        <v>187</v>
      </c>
      <c r="I89" s="65" t="s">
        <v>294</v>
      </c>
      <c r="J89" s="66" t="s">
        <v>142</v>
      </c>
      <c r="K89" s="66">
        <v>23.86</v>
      </c>
      <c r="L89" s="78" t="s">
        <v>153</v>
      </c>
      <c r="M89" s="81">
        <v>45231</v>
      </c>
      <c r="N89" s="80" t="s">
        <v>154</v>
      </c>
      <c r="O89" s="80" t="s">
        <v>190</v>
      </c>
      <c r="P89" s="82">
        <v>9080</v>
      </c>
      <c r="Q89" s="66">
        <v>23.86</v>
      </c>
      <c r="R89" s="83" t="s">
        <v>236</v>
      </c>
      <c r="S89" s="78">
        <v>45561</v>
      </c>
      <c r="T89" s="78" t="s">
        <v>249</v>
      </c>
      <c r="U89" s="62" t="s">
        <v>124</v>
      </c>
      <c r="V89" s="62">
        <v>1.46</v>
      </c>
      <c r="W89" s="84">
        <f t="shared" si="35"/>
        <v>104506.8</v>
      </c>
      <c r="X89" s="82">
        <v>4705</v>
      </c>
      <c r="Y89" s="85">
        <f t="shared" si="36"/>
        <v>-4.3750000000000004E-3</v>
      </c>
      <c r="Z89" s="86">
        <f t="shared" si="37"/>
        <v>-457.21725000000004</v>
      </c>
      <c r="AA89" s="126"/>
      <c r="AB89" s="126"/>
      <c r="AC89" s="128"/>
      <c r="AD89" s="129"/>
      <c r="AE89" s="129"/>
      <c r="AF89" s="126"/>
      <c r="AG89" s="65" t="s">
        <v>294</v>
      </c>
      <c r="AH89" s="30">
        <f t="shared" si="5"/>
        <v>10</v>
      </c>
      <c r="AI89" s="33"/>
      <c r="AJ89" s="33"/>
      <c r="AK89" s="33"/>
      <c r="AL89" s="33"/>
      <c r="AM89" s="33"/>
      <c r="AN89" s="33"/>
      <c r="AO89" s="33"/>
      <c r="AP89" s="33"/>
      <c r="AQ89" s="33"/>
      <c r="AR89" s="33"/>
      <c r="AS89" s="33"/>
      <c r="AT89" s="33"/>
      <c r="AU89" s="33"/>
      <c r="AV89" s="33"/>
      <c r="AW89" s="33"/>
      <c r="AX89" s="33"/>
      <c r="AY89" s="33"/>
      <c r="AZ89" s="33"/>
      <c r="BA89" s="33"/>
      <c r="BB89" s="33"/>
      <c r="BC89" s="33"/>
      <c r="BD89" s="33"/>
    </row>
    <row r="90" spans="1:56" x14ac:dyDescent="0.2">
      <c r="B90" s="88"/>
      <c r="E90" s="37"/>
      <c r="F90" s="89"/>
      <c r="G90" s="89"/>
      <c r="H90" s="89"/>
      <c r="I90" s="90"/>
      <c r="J90" s="37"/>
      <c r="K90" s="37"/>
      <c r="L90" s="88"/>
      <c r="M90" s="89"/>
      <c r="N90" s="89"/>
      <c r="O90" s="89"/>
      <c r="P90" s="91"/>
      <c r="Q90" s="92"/>
      <c r="R90" s="93"/>
      <c r="S90" s="88"/>
      <c r="T90" s="88"/>
      <c r="W90" s="34"/>
      <c r="X90" s="91"/>
      <c r="Y90" s="94"/>
      <c r="Z90" s="94"/>
      <c r="AA90" s="94"/>
      <c r="AB90" s="94"/>
      <c r="AC90" s="94"/>
      <c r="AD90" s="94"/>
      <c r="AE90" s="94"/>
      <c r="AF90" s="95"/>
    </row>
    <row r="91" spans="1:56" ht="20.100000000000001" customHeight="1" x14ac:dyDescent="0.2">
      <c r="A91" s="131" t="s">
        <v>307</v>
      </c>
      <c r="B91" s="131"/>
      <c r="C91" s="131"/>
      <c r="D91" s="131"/>
      <c r="E91" s="131"/>
      <c r="F91" s="131"/>
      <c r="G91" s="131"/>
      <c r="H91" s="131"/>
      <c r="I91" s="131"/>
      <c r="J91" s="131"/>
      <c r="K91" s="76">
        <f>SUM(K92:K103)/3</f>
        <v>84.88000000000001</v>
      </c>
      <c r="L91" s="88"/>
      <c r="M91" s="89"/>
      <c r="N91" s="89"/>
      <c r="O91" s="89"/>
      <c r="P91" s="91"/>
      <c r="Q91" s="92"/>
      <c r="R91" s="93"/>
      <c r="S91" s="88"/>
      <c r="T91" s="88"/>
      <c r="W91" s="34"/>
      <c r="X91" s="91"/>
      <c r="Y91" s="94"/>
      <c r="Z91" s="94"/>
      <c r="AA91" s="94"/>
      <c r="AB91" s="94"/>
      <c r="AC91" s="94"/>
      <c r="AD91" s="94"/>
      <c r="AE91" s="94"/>
      <c r="AF91" s="95"/>
    </row>
    <row r="92" spans="1:56" ht="20.100000000000001" customHeight="1" x14ac:dyDescent="0.2">
      <c r="A92" s="62">
        <v>61</v>
      </c>
      <c r="B92" s="78">
        <v>45201</v>
      </c>
      <c r="C92" s="62" t="s">
        <v>134</v>
      </c>
      <c r="D92" s="79" t="s">
        <v>318</v>
      </c>
      <c r="E92" s="66">
        <v>87655</v>
      </c>
      <c r="F92" s="80">
        <v>27.66084351174986</v>
      </c>
      <c r="G92" s="80">
        <v>42.285674814469999</v>
      </c>
      <c r="H92" s="80" t="s">
        <v>229</v>
      </c>
      <c r="I92" s="117" t="s">
        <v>305</v>
      </c>
      <c r="J92" s="66" t="s">
        <v>138</v>
      </c>
      <c r="K92" s="116">
        <v>17.13</v>
      </c>
      <c r="L92" s="78" t="s">
        <v>153</v>
      </c>
      <c r="M92" s="81">
        <v>45362</v>
      </c>
      <c r="N92" s="80" t="s">
        <v>183</v>
      </c>
      <c r="O92" s="80" t="s">
        <v>230</v>
      </c>
      <c r="P92" s="82">
        <v>16310</v>
      </c>
      <c r="Q92" s="27"/>
      <c r="R92" s="83"/>
      <c r="S92" s="78"/>
      <c r="T92" s="78"/>
      <c r="U92" s="62"/>
      <c r="V92" s="62">
        <v>1.45</v>
      </c>
      <c r="W92" s="84">
        <f t="shared" ref="W92:W100" si="65">V92*10000*0.3*Q92</f>
        <v>0</v>
      </c>
      <c r="X92" s="82" t="e">
        <v>#N/A</v>
      </c>
      <c r="Y92" s="85" t="e">
        <f t="shared" ref="Y92:Y100" si="66">(X92-P92)/1000000</f>
        <v>#N/A</v>
      </c>
      <c r="Z92" s="86" t="e">
        <f t="shared" ref="Z92:Z100" si="67">Y92*W92</f>
        <v>#N/A</v>
      </c>
      <c r="AA92" s="132" t="e">
        <f>SUM(Z92:Z94)</f>
        <v>#N/A</v>
      </c>
      <c r="AB92" s="133" t="e">
        <f>AA92*3.667</f>
        <v>#N/A</v>
      </c>
      <c r="AC92" s="127"/>
      <c r="AD92" s="129">
        <f t="shared" ref="AD92" si="68">Q92*AC92</f>
        <v>0</v>
      </c>
      <c r="AE92" s="129">
        <f t="shared" ref="AE92" si="69">AD92*3.42</f>
        <v>0</v>
      </c>
      <c r="AF92" s="126" t="e">
        <f>IF((AB92-AE92)&lt;0,0,AB92-AE92)</f>
        <v>#N/A</v>
      </c>
      <c r="AG92" s="65" t="s">
        <v>305</v>
      </c>
      <c r="AH92" s="30" t="e">
        <f t="shared" ref="AH92:AH100" si="70">DATEDIF(M92,S92,"m")</f>
        <v>#NUM!</v>
      </c>
    </row>
    <row r="93" spans="1:56" ht="20.100000000000001" customHeight="1" x14ac:dyDescent="0.2">
      <c r="A93" s="62">
        <v>62</v>
      </c>
      <c r="B93" s="78">
        <v>45201</v>
      </c>
      <c r="C93" s="62" t="s">
        <v>134</v>
      </c>
      <c r="D93" s="79" t="s">
        <v>318</v>
      </c>
      <c r="E93" s="66">
        <v>87655</v>
      </c>
      <c r="F93" s="80">
        <v>27.66084351174986</v>
      </c>
      <c r="G93" s="80">
        <v>42.285674814469999</v>
      </c>
      <c r="H93" s="80" t="s">
        <v>229</v>
      </c>
      <c r="I93" s="117" t="s">
        <v>305</v>
      </c>
      <c r="J93" s="66" t="s">
        <v>140</v>
      </c>
      <c r="K93" s="116">
        <v>17.13</v>
      </c>
      <c r="L93" s="78" t="s">
        <v>153</v>
      </c>
      <c r="M93" s="81">
        <v>45362</v>
      </c>
      <c r="N93" s="80" t="s">
        <v>183</v>
      </c>
      <c r="O93" s="80" t="s">
        <v>231</v>
      </c>
      <c r="P93" s="82">
        <v>14070</v>
      </c>
      <c r="Q93" s="27"/>
      <c r="R93" s="83"/>
      <c r="S93" s="78"/>
      <c r="T93" s="78"/>
      <c r="U93" s="62"/>
      <c r="V93" s="83">
        <v>1.43</v>
      </c>
      <c r="W93" s="84">
        <f t="shared" si="65"/>
        <v>0</v>
      </c>
      <c r="X93" s="82" t="e">
        <v>#N/A</v>
      </c>
      <c r="Y93" s="85" t="e">
        <f t="shared" si="66"/>
        <v>#N/A</v>
      </c>
      <c r="Z93" s="86" t="e">
        <f t="shared" si="67"/>
        <v>#N/A</v>
      </c>
      <c r="AA93" s="132"/>
      <c r="AB93" s="133"/>
      <c r="AC93" s="128"/>
      <c r="AD93" s="129"/>
      <c r="AE93" s="129"/>
      <c r="AF93" s="126"/>
      <c r="AG93" s="65" t="s">
        <v>305</v>
      </c>
      <c r="AH93" s="30" t="e">
        <f t="shared" si="70"/>
        <v>#NUM!</v>
      </c>
    </row>
    <row r="94" spans="1:56" ht="20.100000000000001" customHeight="1" x14ac:dyDescent="0.2">
      <c r="A94" s="62">
        <v>63</v>
      </c>
      <c r="B94" s="78">
        <v>45201</v>
      </c>
      <c r="C94" s="62" t="s">
        <v>134</v>
      </c>
      <c r="D94" s="79" t="s">
        <v>318</v>
      </c>
      <c r="E94" s="66">
        <v>87655</v>
      </c>
      <c r="F94" s="80">
        <v>27.66084351174986</v>
      </c>
      <c r="G94" s="80">
        <v>42.285674814469999</v>
      </c>
      <c r="H94" s="80" t="s">
        <v>229</v>
      </c>
      <c r="I94" s="119" t="s">
        <v>305</v>
      </c>
      <c r="J94" s="66" t="s">
        <v>142</v>
      </c>
      <c r="K94" s="116">
        <v>17.13</v>
      </c>
      <c r="L94" s="78" t="s">
        <v>153</v>
      </c>
      <c r="M94" s="81">
        <v>45362</v>
      </c>
      <c r="N94" s="80" t="s">
        <v>183</v>
      </c>
      <c r="O94" s="80" t="s">
        <v>232</v>
      </c>
      <c r="P94" s="82">
        <v>11020</v>
      </c>
      <c r="Q94" s="27"/>
      <c r="R94" s="83"/>
      <c r="S94" s="78"/>
      <c r="T94" s="78"/>
      <c r="U94" s="62"/>
      <c r="V94" s="62">
        <v>1.51</v>
      </c>
      <c r="W94" s="84">
        <f t="shared" si="65"/>
        <v>0</v>
      </c>
      <c r="X94" s="82" t="e">
        <v>#N/A</v>
      </c>
      <c r="Y94" s="85" t="e">
        <f t="shared" si="66"/>
        <v>#N/A</v>
      </c>
      <c r="Z94" s="86" t="e">
        <f t="shared" si="67"/>
        <v>#N/A</v>
      </c>
      <c r="AA94" s="132"/>
      <c r="AB94" s="133"/>
      <c r="AC94" s="128"/>
      <c r="AD94" s="129"/>
      <c r="AE94" s="129"/>
      <c r="AF94" s="126"/>
      <c r="AG94" s="97" t="s">
        <v>305</v>
      </c>
      <c r="AH94" s="30" t="e">
        <f t="shared" si="70"/>
        <v>#NUM!</v>
      </c>
    </row>
    <row r="95" spans="1:56" ht="20.100000000000001" customHeight="1" x14ac:dyDescent="0.2">
      <c r="A95" s="62">
        <v>64</v>
      </c>
      <c r="B95" s="78">
        <v>45201</v>
      </c>
      <c r="C95" s="62" t="s">
        <v>134</v>
      </c>
      <c r="D95" s="79" t="s">
        <v>318</v>
      </c>
      <c r="E95" s="66">
        <v>87655</v>
      </c>
      <c r="F95" s="80">
        <v>27.657833139122044</v>
      </c>
      <c r="G95" s="80">
        <v>42.288682763201663</v>
      </c>
      <c r="H95" s="80" t="s">
        <v>229</v>
      </c>
      <c r="I95" s="119" t="s">
        <v>306</v>
      </c>
      <c r="J95" s="66" t="s">
        <v>138</v>
      </c>
      <c r="K95" s="116">
        <v>19.649999999999999</v>
      </c>
      <c r="L95" s="78" t="s">
        <v>153</v>
      </c>
      <c r="M95" s="81">
        <v>45362</v>
      </c>
      <c r="N95" s="80" t="s">
        <v>183</v>
      </c>
      <c r="O95" s="80" t="s">
        <v>233</v>
      </c>
      <c r="P95" s="82">
        <v>14930</v>
      </c>
      <c r="Q95" s="27"/>
      <c r="R95" s="83"/>
      <c r="S95" s="78"/>
      <c r="T95" s="78"/>
      <c r="U95" s="62"/>
      <c r="V95" s="62">
        <v>1.46</v>
      </c>
      <c r="W95" s="84">
        <f t="shared" si="65"/>
        <v>0</v>
      </c>
      <c r="X95" s="82" t="e">
        <v>#N/A</v>
      </c>
      <c r="Y95" s="85" t="e">
        <f t="shared" si="66"/>
        <v>#N/A</v>
      </c>
      <c r="Z95" s="86" t="e">
        <f t="shared" si="67"/>
        <v>#N/A</v>
      </c>
      <c r="AA95" s="132" t="e">
        <f>SUM(Z95:Z97)</f>
        <v>#N/A</v>
      </c>
      <c r="AB95" s="133" t="e">
        <f>AA95*3.667</f>
        <v>#N/A</v>
      </c>
      <c r="AC95" s="127"/>
      <c r="AD95" s="129">
        <f t="shared" ref="AD95" si="71">Q95*AC95</f>
        <v>0</v>
      </c>
      <c r="AE95" s="129">
        <f t="shared" ref="AE95" si="72">AD95*3.42</f>
        <v>0</v>
      </c>
      <c r="AF95" s="126" t="e">
        <f>IF((AB95-AE95)&lt;0,0,AB95-AE95)</f>
        <v>#N/A</v>
      </c>
      <c r="AG95" s="97" t="s">
        <v>306</v>
      </c>
      <c r="AH95" s="30" t="e">
        <f t="shared" si="70"/>
        <v>#NUM!</v>
      </c>
    </row>
    <row r="96" spans="1:56" ht="20.100000000000001" customHeight="1" x14ac:dyDescent="0.2">
      <c r="A96" s="62">
        <v>65</v>
      </c>
      <c r="B96" s="78">
        <v>45201</v>
      </c>
      <c r="C96" s="62" t="s">
        <v>134</v>
      </c>
      <c r="D96" s="79" t="s">
        <v>318</v>
      </c>
      <c r="E96" s="66">
        <v>87655</v>
      </c>
      <c r="F96" s="80">
        <v>27.657833139122044</v>
      </c>
      <c r="G96" s="80">
        <v>42.288682763201663</v>
      </c>
      <c r="H96" s="80" t="s">
        <v>229</v>
      </c>
      <c r="I96" s="117" t="s">
        <v>306</v>
      </c>
      <c r="J96" s="66" t="s">
        <v>140</v>
      </c>
      <c r="K96" s="116">
        <v>19.649999999999999</v>
      </c>
      <c r="L96" s="78" t="s">
        <v>153</v>
      </c>
      <c r="M96" s="81">
        <v>45362</v>
      </c>
      <c r="N96" s="80" t="s">
        <v>183</v>
      </c>
      <c r="O96" s="80" t="s">
        <v>234</v>
      </c>
      <c r="P96" s="82">
        <v>13180</v>
      </c>
      <c r="Q96" s="27"/>
      <c r="R96" s="83"/>
      <c r="S96" s="78"/>
      <c r="T96" s="78"/>
      <c r="U96" s="62"/>
      <c r="V96" s="83">
        <v>1.39</v>
      </c>
      <c r="W96" s="84">
        <f t="shared" si="65"/>
        <v>0</v>
      </c>
      <c r="X96" s="82" t="e">
        <v>#N/A</v>
      </c>
      <c r="Y96" s="85" t="e">
        <f t="shared" si="66"/>
        <v>#N/A</v>
      </c>
      <c r="Z96" s="86" t="e">
        <f t="shared" si="67"/>
        <v>#N/A</v>
      </c>
      <c r="AA96" s="132"/>
      <c r="AB96" s="133"/>
      <c r="AC96" s="128"/>
      <c r="AD96" s="129"/>
      <c r="AE96" s="129"/>
      <c r="AF96" s="126"/>
      <c r="AG96" s="65" t="s">
        <v>306</v>
      </c>
      <c r="AH96" s="30" t="e">
        <f t="shared" si="70"/>
        <v>#NUM!</v>
      </c>
    </row>
    <row r="97" spans="1:56" ht="20.100000000000001" customHeight="1" x14ac:dyDescent="0.2">
      <c r="A97" s="62">
        <v>66</v>
      </c>
      <c r="B97" s="78">
        <v>45201</v>
      </c>
      <c r="C97" s="62" t="s">
        <v>134</v>
      </c>
      <c r="D97" s="79" t="s">
        <v>318</v>
      </c>
      <c r="E97" s="66">
        <v>87655</v>
      </c>
      <c r="F97" s="80">
        <v>27.657833139122044</v>
      </c>
      <c r="G97" s="80">
        <v>42.288682763201663</v>
      </c>
      <c r="H97" s="80" t="s">
        <v>229</v>
      </c>
      <c r="I97" s="117" t="s">
        <v>306</v>
      </c>
      <c r="J97" s="66" t="s">
        <v>142</v>
      </c>
      <c r="K97" s="116">
        <v>19.649999999999999</v>
      </c>
      <c r="L97" s="78" t="s">
        <v>153</v>
      </c>
      <c r="M97" s="81">
        <v>45362</v>
      </c>
      <c r="N97" s="80" t="s">
        <v>183</v>
      </c>
      <c r="O97" s="80" t="s">
        <v>235</v>
      </c>
      <c r="P97" s="82">
        <v>10060</v>
      </c>
      <c r="Q97" s="27"/>
      <c r="R97" s="83"/>
      <c r="S97" s="78"/>
      <c r="T97" s="78"/>
      <c r="U97" s="62"/>
      <c r="V97" s="62">
        <v>1.46</v>
      </c>
      <c r="W97" s="84">
        <f t="shared" si="65"/>
        <v>0</v>
      </c>
      <c r="X97" s="82" t="e">
        <v>#N/A</v>
      </c>
      <c r="Y97" s="85" t="e">
        <f t="shared" si="66"/>
        <v>#N/A</v>
      </c>
      <c r="Z97" s="86" t="e">
        <f t="shared" si="67"/>
        <v>#N/A</v>
      </c>
      <c r="AA97" s="132"/>
      <c r="AB97" s="133"/>
      <c r="AC97" s="128"/>
      <c r="AD97" s="129"/>
      <c r="AE97" s="129"/>
      <c r="AF97" s="126"/>
      <c r="AG97" s="65" t="s">
        <v>306</v>
      </c>
      <c r="AH97" s="30" t="e">
        <f t="shared" si="70"/>
        <v>#NUM!</v>
      </c>
    </row>
    <row r="98" spans="1:56" ht="20.100000000000001" customHeight="1" x14ac:dyDescent="0.2">
      <c r="A98" s="62">
        <v>67</v>
      </c>
      <c r="B98" s="78">
        <v>45201</v>
      </c>
      <c r="C98" s="62" t="s">
        <v>134</v>
      </c>
      <c r="D98" s="79" t="s">
        <v>318</v>
      </c>
      <c r="E98" s="66">
        <v>58356</v>
      </c>
      <c r="F98" s="80">
        <v>27.666725446446669</v>
      </c>
      <c r="G98" s="80">
        <v>42.283921576721148</v>
      </c>
      <c r="H98" s="80" t="s">
        <v>225</v>
      </c>
      <c r="I98" s="65" t="s">
        <v>304</v>
      </c>
      <c r="J98" s="66" t="s">
        <v>138</v>
      </c>
      <c r="K98" s="66">
        <v>22.58</v>
      </c>
      <c r="L98" s="78" t="s">
        <v>153</v>
      </c>
      <c r="M98" s="81">
        <v>45362</v>
      </c>
      <c r="N98" s="80" t="s">
        <v>183</v>
      </c>
      <c r="O98" s="80" t="s">
        <v>226</v>
      </c>
      <c r="P98" s="82">
        <v>16420</v>
      </c>
      <c r="Q98" s="27"/>
      <c r="R98" s="83"/>
      <c r="S98" s="78"/>
      <c r="T98" s="78"/>
      <c r="U98" s="62"/>
      <c r="V98" s="62">
        <v>1.45</v>
      </c>
      <c r="W98" s="84">
        <f t="shared" si="65"/>
        <v>0</v>
      </c>
      <c r="X98" s="82" t="e">
        <v>#N/A</v>
      </c>
      <c r="Y98" s="85" t="e">
        <f t="shared" si="66"/>
        <v>#N/A</v>
      </c>
      <c r="Z98" s="86" t="e">
        <f t="shared" si="67"/>
        <v>#N/A</v>
      </c>
      <c r="AA98" s="132" t="e">
        <f>SUM(Z98:Z100)</f>
        <v>#N/A</v>
      </c>
      <c r="AB98" s="133" t="e">
        <f>AA98*3.667</f>
        <v>#N/A</v>
      </c>
      <c r="AC98" s="127"/>
      <c r="AD98" s="129">
        <f t="shared" ref="AD98" si="73">Q98*AC98</f>
        <v>0</v>
      </c>
      <c r="AE98" s="129">
        <f t="shared" ref="AE98" si="74">AD98*3.42</f>
        <v>0</v>
      </c>
      <c r="AF98" s="126" t="e">
        <f>IF((AB98-AE98)&lt;0,0,AB98-AE98)</f>
        <v>#N/A</v>
      </c>
      <c r="AG98" s="65" t="s">
        <v>304</v>
      </c>
      <c r="AH98" s="30" t="e">
        <f t="shared" si="70"/>
        <v>#NUM!</v>
      </c>
    </row>
    <row r="99" spans="1:56" ht="20.100000000000001" customHeight="1" x14ac:dyDescent="0.2">
      <c r="A99" s="62">
        <v>68</v>
      </c>
      <c r="B99" s="78">
        <v>45201</v>
      </c>
      <c r="C99" s="62" t="s">
        <v>134</v>
      </c>
      <c r="D99" s="79" t="s">
        <v>318</v>
      </c>
      <c r="E99" s="66">
        <v>58356</v>
      </c>
      <c r="F99" s="80">
        <v>27.666725446446669</v>
      </c>
      <c r="G99" s="80">
        <v>42.283921576721148</v>
      </c>
      <c r="H99" s="80" t="s">
        <v>225</v>
      </c>
      <c r="I99" s="65" t="s">
        <v>304</v>
      </c>
      <c r="J99" s="66" t="s">
        <v>140</v>
      </c>
      <c r="K99" s="66">
        <v>22.58</v>
      </c>
      <c r="L99" s="78" t="s">
        <v>153</v>
      </c>
      <c r="M99" s="81">
        <v>45362</v>
      </c>
      <c r="N99" s="80" t="s">
        <v>183</v>
      </c>
      <c r="O99" s="80" t="s">
        <v>227</v>
      </c>
      <c r="P99" s="82">
        <v>13590</v>
      </c>
      <c r="Q99" s="27"/>
      <c r="R99" s="83"/>
      <c r="S99" s="78"/>
      <c r="T99" s="78"/>
      <c r="U99" s="62"/>
      <c r="V99" s="83">
        <v>1.43</v>
      </c>
      <c r="W99" s="84">
        <f t="shared" si="65"/>
        <v>0</v>
      </c>
      <c r="X99" s="82" t="e">
        <v>#N/A</v>
      </c>
      <c r="Y99" s="85" t="e">
        <f t="shared" si="66"/>
        <v>#N/A</v>
      </c>
      <c r="Z99" s="86" t="e">
        <f t="shared" si="67"/>
        <v>#N/A</v>
      </c>
      <c r="AA99" s="132"/>
      <c r="AB99" s="133"/>
      <c r="AC99" s="128"/>
      <c r="AD99" s="129"/>
      <c r="AE99" s="129"/>
      <c r="AF99" s="126"/>
      <c r="AG99" s="65" t="s">
        <v>304</v>
      </c>
      <c r="AH99" s="30" t="e">
        <f t="shared" si="70"/>
        <v>#NUM!</v>
      </c>
    </row>
    <row r="100" spans="1:56" ht="20.100000000000001" customHeight="1" x14ac:dyDescent="0.2">
      <c r="A100" s="62">
        <v>69</v>
      </c>
      <c r="B100" s="78">
        <v>45201</v>
      </c>
      <c r="C100" s="62" t="s">
        <v>134</v>
      </c>
      <c r="D100" s="79" t="s">
        <v>318</v>
      </c>
      <c r="E100" s="66">
        <v>58356</v>
      </c>
      <c r="F100" s="80">
        <v>27.666725446446669</v>
      </c>
      <c r="G100" s="80">
        <v>42.283921576721148</v>
      </c>
      <c r="H100" s="80" t="s">
        <v>225</v>
      </c>
      <c r="I100" s="65" t="s">
        <v>304</v>
      </c>
      <c r="J100" s="66" t="s">
        <v>142</v>
      </c>
      <c r="K100" s="66">
        <v>22.58</v>
      </c>
      <c r="L100" s="78" t="s">
        <v>153</v>
      </c>
      <c r="M100" s="81">
        <v>45362</v>
      </c>
      <c r="N100" s="80" t="s">
        <v>183</v>
      </c>
      <c r="O100" s="80" t="s">
        <v>228</v>
      </c>
      <c r="P100" s="82">
        <v>8800</v>
      </c>
      <c r="Q100" s="27"/>
      <c r="R100" s="83"/>
      <c r="S100" s="78"/>
      <c r="T100" s="78"/>
      <c r="U100" s="62"/>
      <c r="V100" s="62">
        <v>1.51</v>
      </c>
      <c r="W100" s="84">
        <f t="shared" si="65"/>
        <v>0</v>
      </c>
      <c r="X100" s="82" t="e">
        <v>#N/A</v>
      </c>
      <c r="Y100" s="85" t="e">
        <f t="shared" si="66"/>
        <v>#N/A</v>
      </c>
      <c r="Z100" s="86" t="e">
        <f t="shared" si="67"/>
        <v>#N/A</v>
      </c>
      <c r="AA100" s="132"/>
      <c r="AB100" s="133"/>
      <c r="AC100" s="128"/>
      <c r="AD100" s="129"/>
      <c r="AE100" s="129"/>
      <c r="AF100" s="126"/>
      <c r="AG100" s="65" t="s">
        <v>304</v>
      </c>
      <c r="AH100" s="30" t="e">
        <f t="shared" si="70"/>
        <v>#NUM!</v>
      </c>
    </row>
    <row r="101" spans="1:56" s="96" customFormat="1" ht="20.100000000000001" customHeight="1" x14ac:dyDescent="0.2">
      <c r="A101" s="62">
        <v>70</v>
      </c>
      <c r="B101" s="78">
        <v>45201</v>
      </c>
      <c r="C101" s="62" t="s">
        <v>134</v>
      </c>
      <c r="D101" s="79" t="s">
        <v>318</v>
      </c>
      <c r="E101" s="66">
        <v>58356</v>
      </c>
      <c r="F101" s="80">
        <v>27.681246697606422</v>
      </c>
      <c r="G101" s="80">
        <v>42.281502151510772</v>
      </c>
      <c r="H101" s="80" t="s">
        <v>205</v>
      </c>
      <c r="I101" s="117" t="s">
        <v>303</v>
      </c>
      <c r="J101" s="66" t="s">
        <v>138</v>
      </c>
      <c r="K101" s="116">
        <v>25.52</v>
      </c>
      <c r="L101" s="78" t="s">
        <v>136</v>
      </c>
      <c r="M101" s="81">
        <v>45362</v>
      </c>
      <c r="N101" s="80" t="s">
        <v>183</v>
      </c>
      <c r="O101" s="80" t="s">
        <v>206</v>
      </c>
      <c r="P101" s="82">
        <v>19130</v>
      </c>
      <c r="Q101" s="27"/>
      <c r="R101" s="83"/>
      <c r="S101" s="78"/>
      <c r="T101" s="78"/>
      <c r="U101" s="62"/>
      <c r="V101" s="62">
        <v>1.45</v>
      </c>
      <c r="W101" s="84">
        <f t="shared" ref="W101:W103" si="75">V101*10000*0.3*Q101</f>
        <v>0</v>
      </c>
      <c r="X101" s="82" t="e">
        <v>#N/A</v>
      </c>
      <c r="Y101" s="85" t="e">
        <f t="shared" ref="Y101:Y103" si="76">(X101-P101)/1000000</f>
        <v>#N/A</v>
      </c>
      <c r="Z101" s="86" t="e">
        <f t="shared" ref="Z101:Z103" si="77">Y101*W101</f>
        <v>#N/A</v>
      </c>
      <c r="AA101" s="132" t="e">
        <f>SUM(Z101:Z103)</f>
        <v>#N/A</v>
      </c>
      <c r="AB101" s="133" t="e">
        <f>AA101*3.667</f>
        <v>#N/A</v>
      </c>
      <c r="AC101" s="127"/>
      <c r="AD101" s="129">
        <f t="shared" ref="AD101" si="78">Q101*AC101</f>
        <v>0</v>
      </c>
      <c r="AE101" s="129">
        <f t="shared" ref="AE101" si="79">AD101*3.42</f>
        <v>0</v>
      </c>
      <c r="AF101" s="126" t="e">
        <f>IF((AB101-AE101)&lt;0,0,AB101-AE101)</f>
        <v>#N/A</v>
      </c>
      <c r="AG101" s="65" t="s">
        <v>303</v>
      </c>
      <c r="AH101" s="30" t="e">
        <f t="shared" ref="AH101:AH103" si="80">DATEDIF(M101,S101,"m")</f>
        <v>#NUM!</v>
      </c>
      <c r="AI101" s="33"/>
      <c r="AJ101" s="33"/>
      <c r="AK101" s="33"/>
      <c r="AL101" s="33"/>
      <c r="AM101" s="33"/>
      <c r="AN101" s="33"/>
      <c r="AO101" s="33"/>
      <c r="AP101" s="33"/>
      <c r="AQ101" s="33"/>
      <c r="AR101" s="33"/>
      <c r="AS101" s="33"/>
      <c r="AT101" s="33"/>
      <c r="AU101" s="33"/>
      <c r="AV101" s="33"/>
      <c r="AW101" s="33"/>
      <c r="AX101" s="33"/>
      <c r="AY101" s="33"/>
      <c r="AZ101" s="33"/>
      <c r="BA101" s="33"/>
      <c r="BB101" s="33"/>
      <c r="BC101" s="33"/>
      <c r="BD101" s="33"/>
    </row>
    <row r="102" spans="1:56" ht="20.100000000000001" customHeight="1" x14ac:dyDescent="0.2">
      <c r="A102" s="62">
        <v>71</v>
      </c>
      <c r="B102" s="78">
        <v>45201</v>
      </c>
      <c r="C102" s="62" t="s">
        <v>134</v>
      </c>
      <c r="D102" s="79" t="s">
        <v>318</v>
      </c>
      <c r="E102" s="66">
        <v>58356</v>
      </c>
      <c r="F102" s="80">
        <v>27.681246697606422</v>
      </c>
      <c r="G102" s="80">
        <v>42.281502151510772</v>
      </c>
      <c r="H102" s="80" t="s">
        <v>205</v>
      </c>
      <c r="I102" s="117" t="s">
        <v>303</v>
      </c>
      <c r="J102" s="66" t="s">
        <v>140</v>
      </c>
      <c r="K102" s="116">
        <v>25.52</v>
      </c>
      <c r="L102" s="78" t="s">
        <v>136</v>
      </c>
      <c r="M102" s="81">
        <v>45362</v>
      </c>
      <c r="N102" s="80" t="s">
        <v>183</v>
      </c>
      <c r="O102" s="80" t="s">
        <v>207</v>
      </c>
      <c r="P102" s="82">
        <v>15060</v>
      </c>
      <c r="Q102" s="27"/>
      <c r="R102" s="83"/>
      <c r="S102" s="78"/>
      <c r="T102" s="78"/>
      <c r="U102" s="62"/>
      <c r="V102" s="83">
        <v>1.43</v>
      </c>
      <c r="W102" s="84">
        <f t="shared" si="75"/>
        <v>0</v>
      </c>
      <c r="X102" s="82" t="e">
        <v>#N/A</v>
      </c>
      <c r="Y102" s="85" t="e">
        <f t="shared" si="76"/>
        <v>#N/A</v>
      </c>
      <c r="Z102" s="86" t="e">
        <f t="shared" si="77"/>
        <v>#N/A</v>
      </c>
      <c r="AA102" s="132"/>
      <c r="AB102" s="133"/>
      <c r="AC102" s="128"/>
      <c r="AD102" s="129"/>
      <c r="AE102" s="129"/>
      <c r="AF102" s="126"/>
      <c r="AG102" s="65" t="s">
        <v>303</v>
      </c>
      <c r="AH102" s="30" t="e">
        <f t="shared" si="80"/>
        <v>#NUM!</v>
      </c>
    </row>
    <row r="103" spans="1:56" ht="20.100000000000001" customHeight="1" x14ac:dyDescent="0.2">
      <c r="A103" s="62">
        <v>72</v>
      </c>
      <c r="B103" s="78">
        <v>45201</v>
      </c>
      <c r="C103" s="62" t="s">
        <v>134</v>
      </c>
      <c r="D103" s="79" t="s">
        <v>318</v>
      </c>
      <c r="E103" s="66">
        <v>58356</v>
      </c>
      <c r="F103" s="80">
        <v>27.681246697606422</v>
      </c>
      <c r="G103" s="80">
        <v>42.281502151510772</v>
      </c>
      <c r="H103" s="80" t="s">
        <v>205</v>
      </c>
      <c r="I103" s="117" t="s">
        <v>303</v>
      </c>
      <c r="J103" s="66" t="s">
        <v>142</v>
      </c>
      <c r="K103" s="116">
        <v>25.52</v>
      </c>
      <c r="L103" s="78" t="s">
        <v>136</v>
      </c>
      <c r="M103" s="81">
        <v>45362</v>
      </c>
      <c r="N103" s="80" t="s">
        <v>183</v>
      </c>
      <c r="O103" s="80" t="s">
        <v>208</v>
      </c>
      <c r="P103" s="82">
        <v>10190</v>
      </c>
      <c r="Q103" s="27"/>
      <c r="R103" s="83"/>
      <c r="S103" s="78"/>
      <c r="T103" s="78"/>
      <c r="U103" s="62"/>
      <c r="V103" s="62">
        <v>1.51</v>
      </c>
      <c r="W103" s="84">
        <f t="shared" si="75"/>
        <v>0</v>
      </c>
      <c r="X103" s="82" t="e">
        <v>#N/A</v>
      </c>
      <c r="Y103" s="85" t="e">
        <f t="shared" si="76"/>
        <v>#N/A</v>
      </c>
      <c r="Z103" s="86" t="e">
        <f t="shared" si="77"/>
        <v>#N/A</v>
      </c>
      <c r="AA103" s="132"/>
      <c r="AB103" s="133"/>
      <c r="AC103" s="128"/>
      <c r="AD103" s="129"/>
      <c r="AE103" s="129"/>
      <c r="AF103" s="126"/>
      <c r="AG103" s="65" t="s">
        <v>303</v>
      </c>
      <c r="AH103" s="30" t="e">
        <f t="shared" si="80"/>
        <v>#NUM!</v>
      </c>
    </row>
    <row r="104" spans="1:56" x14ac:dyDescent="0.2">
      <c r="I104" s="90"/>
      <c r="J104" s="37"/>
      <c r="K104" s="92">
        <f>K91+K29</f>
        <v>547.48999999999978</v>
      </c>
      <c r="L104" s="37"/>
      <c r="R104" s="37"/>
      <c r="Y104" s="93"/>
      <c r="Z104" s="34"/>
    </row>
    <row r="105" spans="1:56" x14ac:dyDescent="0.2">
      <c r="A105" s="135" t="s">
        <v>5</v>
      </c>
      <c r="B105" s="135"/>
      <c r="C105" s="135"/>
      <c r="D105" s="98"/>
      <c r="I105" s="90"/>
      <c r="J105" s="37"/>
      <c r="K105" s="37"/>
      <c r="L105" s="37"/>
      <c r="N105" s="88"/>
      <c r="R105" s="37"/>
    </row>
    <row r="106" spans="1:56" ht="12" customHeight="1" x14ac:dyDescent="0.2">
      <c r="A106" s="135" t="s">
        <v>350</v>
      </c>
      <c r="B106" s="135"/>
      <c r="C106" s="135"/>
      <c r="D106" s="135"/>
      <c r="E106" s="135"/>
      <c r="F106" s="135"/>
      <c r="G106" s="135"/>
      <c r="H106" s="135"/>
      <c r="I106" s="135"/>
      <c r="J106" s="135"/>
      <c r="K106" s="135"/>
      <c r="L106" s="135"/>
      <c r="M106" s="135"/>
      <c r="N106" s="135"/>
      <c r="O106" s="135"/>
      <c r="P106" s="98"/>
      <c r="Q106" s="98"/>
      <c r="R106" s="37"/>
    </row>
    <row r="107" spans="1:56" ht="12" customHeight="1" x14ac:dyDescent="0.2">
      <c r="A107" s="135" t="s">
        <v>351</v>
      </c>
      <c r="B107" s="135"/>
      <c r="C107" s="135"/>
      <c r="D107" s="135"/>
      <c r="E107" s="135"/>
      <c r="F107" s="135"/>
      <c r="G107" s="135"/>
      <c r="H107" s="135"/>
      <c r="I107" s="135"/>
      <c r="J107" s="135"/>
      <c r="K107" s="135"/>
      <c r="L107" s="135"/>
      <c r="M107" s="135"/>
      <c r="N107" s="135"/>
      <c r="O107" s="135"/>
      <c r="P107" s="98"/>
      <c r="Q107" s="98"/>
      <c r="R107" s="37"/>
    </row>
    <row r="108" spans="1:56" ht="25.5" customHeight="1" x14ac:dyDescent="0.2">
      <c r="A108" s="135" t="s">
        <v>352</v>
      </c>
      <c r="B108" s="135"/>
      <c r="C108" s="135"/>
      <c r="D108" s="135"/>
      <c r="E108" s="135"/>
      <c r="F108" s="135"/>
      <c r="G108" s="135"/>
      <c r="H108" s="135"/>
      <c r="I108" s="135"/>
      <c r="J108" s="135"/>
      <c r="K108" s="135"/>
      <c r="L108" s="135"/>
      <c r="M108" s="135"/>
      <c r="N108" s="135"/>
      <c r="O108" s="135"/>
    </row>
    <row r="109" spans="1:56" ht="12" customHeight="1" x14ac:dyDescent="0.2">
      <c r="A109" s="135" t="s">
        <v>353</v>
      </c>
      <c r="B109" s="135"/>
      <c r="C109" s="135"/>
      <c r="D109" s="135"/>
      <c r="E109" s="135"/>
      <c r="F109" s="135"/>
      <c r="G109" s="135"/>
      <c r="H109" s="135"/>
      <c r="I109" s="135"/>
      <c r="J109" s="135"/>
      <c r="K109" s="135"/>
      <c r="L109" s="135"/>
      <c r="M109" s="135"/>
      <c r="N109" s="135"/>
      <c r="O109" s="135"/>
      <c r="P109" s="98"/>
      <c r="Q109" s="98"/>
    </row>
    <row r="110" spans="1:56" ht="12" customHeight="1" x14ac:dyDescent="0.2">
      <c r="A110" s="136" t="s">
        <v>354</v>
      </c>
      <c r="B110" s="136"/>
      <c r="C110" s="136"/>
      <c r="D110" s="136"/>
      <c r="E110" s="136"/>
      <c r="F110" s="136"/>
      <c r="G110" s="136"/>
      <c r="H110" s="136"/>
      <c r="I110" s="136"/>
      <c r="J110" s="136"/>
      <c r="K110" s="136"/>
      <c r="L110" s="136"/>
      <c r="M110" s="136"/>
      <c r="N110" s="136"/>
      <c r="O110" s="136"/>
      <c r="P110" s="99"/>
      <c r="Q110" s="99"/>
    </row>
    <row r="111" spans="1:56" ht="12" customHeight="1" x14ac:dyDescent="0.2">
      <c r="A111" s="135" t="s">
        <v>355</v>
      </c>
      <c r="B111" s="135"/>
      <c r="C111" s="135"/>
      <c r="D111" s="135"/>
      <c r="E111" s="135"/>
      <c r="F111" s="135"/>
      <c r="G111" s="135"/>
      <c r="H111" s="135"/>
      <c r="I111" s="135"/>
      <c r="J111" s="135"/>
      <c r="K111" s="135"/>
      <c r="L111" s="135"/>
      <c r="M111" s="135"/>
      <c r="N111" s="135"/>
      <c r="O111" s="135"/>
      <c r="P111" s="98"/>
      <c r="Q111" s="98"/>
    </row>
    <row r="112" spans="1:56" ht="12" customHeight="1" x14ac:dyDescent="0.2">
      <c r="A112" s="135" t="s">
        <v>356</v>
      </c>
      <c r="B112" s="135"/>
      <c r="C112" s="135"/>
      <c r="D112" s="135"/>
      <c r="E112" s="135"/>
      <c r="F112" s="135"/>
      <c r="G112" s="135"/>
      <c r="H112" s="135"/>
      <c r="I112" s="135"/>
      <c r="J112" s="135"/>
      <c r="K112" s="135"/>
      <c r="L112" s="135"/>
      <c r="M112" s="135"/>
      <c r="N112" s="135"/>
      <c r="O112" s="135"/>
      <c r="P112" s="98"/>
      <c r="Q112" s="98"/>
    </row>
    <row r="113" spans="1:15" x14ac:dyDescent="0.2">
      <c r="A113" s="50" t="s">
        <v>317</v>
      </c>
    </row>
    <row r="114" spans="1:15" ht="14.25" x14ac:dyDescent="0.2">
      <c r="A114" s="134" t="s">
        <v>364</v>
      </c>
      <c r="B114" s="134"/>
      <c r="C114" s="134"/>
      <c r="D114" s="134"/>
      <c r="E114" s="134"/>
      <c r="F114" s="134"/>
      <c r="G114" s="134"/>
      <c r="H114" s="134"/>
      <c r="I114" s="134"/>
      <c r="J114" s="134"/>
      <c r="K114" s="134"/>
      <c r="L114" s="134"/>
      <c r="M114" s="134"/>
      <c r="N114" s="134"/>
      <c r="O114" s="134"/>
    </row>
    <row r="115" spans="1:15" x14ac:dyDescent="0.2">
      <c r="A115" s="135" t="s">
        <v>365</v>
      </c>
      <c r="B115" s="135"/>
      <c r="C115" s="135"/>
      <c r="D115" s="135"/>
      <c r="E115" s="135"/>
      <c r="F115" s="135"/>
      <c r="G115" s="135"/>
      <c r="H115" s="135"/>
      <c r="I115" s="135"/>
      <c r="J115" s="135"/>
      <c r="K115" s="135"/>
      <c r="L115" s="135"/>
      <c r="M115" s="135"/>
      <c r="N115" s="135"/>
      <c r="O115" s="135"/>
    </row>
    <row r="116" spans="1:15" ht="96" customHeight="1" x14ac:dyDescent="0.2">
      <c r="A116" s="135" t="s">
        <v>366</v>
      </c>
      <c r="B116" s="135"/>
      <c r="C116" s="135"/>
      <c r="D116" s="135"/>
      <c r="E116" s="135"/>
      <c r="F116" s="135"/>
      <c r="G116" s="135"/>
      <c r="H116" s="135"/>
      <c r="I116" s="135"/>
      <c r="J116" s="135"/>
      <c r="K116" s="135"/>
      <c r="L116" s="135"/>
      <c r="M116" s="135"/>
      <c r="N116" s="135"/>
      <c r="O116" s="135"/>
    </row>
    <row r="117" spans="1:15" ht="37.15" customHeight="1" x14ac:dyDescent="0.2">
      <c r="A117" s="135" t="s">
        <v>367</v>
      </c>
      <c r="B117" s="135"/>
      <c r="C117" s="135"/>
      <c r="D117" s="135"/>
      <c r="E117" s="135"/>
      <c r="F117" s="135"/>
      <c r="G117" s="135"/>
      <c r="H117" s="135"/>
      <c r="I117" s="135"/>
      <c r="J117" s="135"/>
      <c r="K117" s="135"/>
      <c r="L117" s="135"/>
      <c r="M117" s="135"/>
      <c r="N117" s="135"/>
      <c r="O117" s="135"/>
    </row>
    <row r="118" spans="1:15" ht="20.100000000000001" customHeight="1" x14ac:dyDescent="0.2">
      <c r="C118" s="100" t="s">
        <v>105</v>
      </c>
      <c r="D118" s="100" t="s">
        <v>104</v>
      </c>
      <c r="E118" s="100" t="s">
        <v>106</v>
      </c>
    </row>
    <row r="119" spans="1:15" ht="20.100000000000001" customHeight="1" x14ac:dyDescent="0.2">
      <c r="B119" s="101" t="s">
        <v>97</v>
      </c>
      <c r="C119" s="33" t="s">
        <v>323</v>
      </c>
      <c r="D119" s="33" t="s">
        <v>325</v>
      </c>
      <c r="E119" s="88">
        <v>45818</v>
      </c>
    </row>
    <row r="120" spans="1:15" ht="20.100000000000001" customHeight="1" x14ac:dyDescent="0.2">
      <c r="B120" s="101" t="s">
        <v>98</v>
      </c>
      <c r="C120" s="33" t="s">
        <v>324</v>
      </c>
      <c r="D120" s="33" t="s">
        <v>326</v>
      </c>
      <c r="E120" s="88">
        <v>45818</v>
      </c>
    </row>
    <row r="121" spans="1:15" ht="20.100000000000001" customHeight="1" x14ac:dyDescent="0.2">
      <c r="B121" s="101" t="s">
        <v>99</v>
      </c>
      <c r="C121" s="33" t="s">
        <v>324</v>
      </c>
      <c r="D121" s="33" t="s">
        <v>326</v>
      </c>
      <c r="E121" s="88">
        <v>46132</v>
      </c>
    </row>
    <row r="122" spans="1:15" ht="20.100000000000001" customHeight="1" x14ac:dyDescent="0.2">
      <c r="B122" s="101" t="s">
        <v>98</v>
      </c>
      <c r="C122" s="114" t="s">
        <v>370</v>
      </c>
      <c r="D122" s="114" t="s">
        <v>371</v>
      </c>
      <c r="E122" s="115">
        <v>46135</v>
      </c>
    </row>
    <row r="123" spans="1:15" x14ac:dyDescent="0.2">
      <c r="B123" s="101" t="s">
        <v>98</v>
      </c>
      <c r="C123" s="33" t="s">
        <v>372</v>
      </c>
      <c r="D123" s="33" t="s">
        <v>373</v>
      </c>
      <c r="E123" s="88">
        <v>46137</v>
      </c>
    </row>
    <row r="124" spans="1:15" x14ac:dyDescent="0.2">
      <c r="B124" s="101" t="s">
        <v>99</v>
      </c>
      <c r="C124" s="33" t="s">
        <v>324</v>
      </c>
      <c r="D124" s="33" t="s">
        <v>326</v>
      </c>
      <c r="E124" s="88">
        <v>46192</v>
      </c>
    </row>
    <row r="125" spans="1:15" x14ac:dyDescent="0.2">
      <c r="B125" s="101" t="s">
        <v>98</v>
      </c>
      <c r="C125" s="114" t="s">
        <v>370</v>
      </c>
      <c r="D125" s="114" t="s">
        <v>371</v>
      </c>
      <c r="E125" s="88">
        <v>46192</v>
      </c>
    </row>
  </sheetData>
  <autoFilter ref="A29:AF89" xr:uid="{3E1BE7F1-C70A-4725-84CC-230D1FEC1A2E}"/>
  <sortState xmlns:xlrd2="http://schemas.microsoft.com/office/spreadsheetml/2017/richdata2" ref="E125:Z185">
    <sortCondition ref="I125:I185"/>
    <sortCondition ref="J125:J185"/>
  </sortState>
  <mergeCells count="187">
    <mergeCell ref="AF92:AF94"/>
    <mergeCell ref="A114:O114"/>
    <mergeCell ref="A115:O115"/>
    <mergeCell ref="A116:O116"/>
    <mergeCell ref="A117:O117"/>
    <mergeCell ref="A111:O111"/>
    <mergeCell ref="A112:O112"/>
    <mergeCell ref="A105:C105"/>
    <mergeCell ref="A106:O106"/>
    <mergeCell ref="A107:O107"/>
    <mergeCell ref="A108:O108"/>
    <mergeCell ref="A109:O109"/>
    <mergeCell ref="A110:O110"/>
    <mergeCell ref="AF101:AF103"/>
    <mergeCell ref="AA98:AA100"/>
    <mergeCell ref="AB98:AB100"/>
    <mergeCell ref="AC98:AC100"/>
    <mergeCell ref="AD98:AD100"/>
    <mergeCell ref="AE98:AE100"/>
    <mergeCell ref="AF98:AF100"/>
    <mergeCell ref="AF95:AF97"/>
    <mergeCell ref="A91:J91"/>
    <mergeCell ref="AA101:AA103"/>
    <mergeCell ref="AB101:AB103"/>
    <mergeCell ref="AC101:AC103"/>
    <mergeCell ref="AD101:AD103"/>
    <mergeCell ref="AE101:AE103"/>
    <mergeCell ref="AA95:AA97"/>
    <mergeCell ref="AB95:AB97"/>
    <mergeCell ref="AC95:AC97"/>
    <mergeCell ref="AD95:AD97"/>
    <mergeCell ref="AE95:AE97"/>
    <mergeCell ref="AA92:AA94"/>
    <mergeCell ref="AB92:AB94"/>
    <mergeCell ref="AC92:AC94"/>
    <mergeCell ref="AD92:AD94"/>
    <mergeCell ref="AE92:AE94"/>
    <mergeCell ref="AA87:AA89"/>
    <mergeCell ref="AB87:AB89"/>
    <mergeCell ref="AC87:AC89"/>
    <mergeCell ref="AD87:AD89"/>
    <mergeCell ref="AE87:AE89"/>
    <mergeCell ref="AF87:AF89"/>
    <mergeCell ref="AA84:AA86"/>
    <mergeCell ref="AB84:AB86"/>
    <mergeCell ref="AC84:AC86"/>
    <mergeCell ref="AD84:AD86"/>
    <mergeCell ref="AE84:AE86"/>
    <mergeCell ref="AF84:AF86"/>
    <mergeCell ref="AA81:AA83"/>
    <mergeCell ref="AB81:AB83"/>
    <mergeCell ref="AC81:AC83"/>
    <mergeCell ref="AD81:AD83"/>
    <mergeCell ref="AE81:AE83"/>
    <mergeCell ref="AF81:AF83"/>
    <mergeCell ref="AA78:AA80"/>
    <mergeCell ref="AB78:AB80"/>
    <mergeCell ref="AC78:AC80"/>
    <mergeCell ref="AD78:AD80"/>
    <mergeCell ref="AE78:AE80"/>
    <mergeCell ref="AF78:AF80"/>
    <mergeCell ref="AA75:AA77"/>
    <mergeCell ref="AB75:AB77"/>
    <mergeCell ref="AC75:AC77"/>
    <mergeCell ref="AD75:AD77"/>
    <mergeCell ref="AE75:AE77"/>
    <mergeCell ref="AF75:AF77"/>
    <mergeCell ref="AA72:AA74"/>
    <mergeCell ref="AB72:AB74"/>
    <mergeCell ref="AC72:AC74"/>
    <mergeCell ref="AD72:AD74"/>
    <mergeCell ref="AE72:AE74"/>
    <mergeCell ref="AF72:AF74"/>
    <mergeCell ref="AA69:AA71"/>
    <mergeCell ref="AB69:AB71"/>
    <mergeCell ref="AC69:AC71"/>
    <mergeCell ref="AD69:AD71"/>
    <mergeCell ref="AE69:AE71"/>
    <mergeCell ref="AF69:AF71"/>
    <mergeCell ref="AA66:AA68"/>
    <mergeCell ref="AB66:AB68"/>
    <mergeCell ref="AC66:AC68"/>
    <mergeCell ref="AD66:AD68"/>
    <mergeCell ref="AE66:AE68"/>
    <mergeCell ref="AF66:AF68"/>
    <mergeCell ref="AA63:AA65"/>
    <mergeCell ref="AB63:AB65"/>
    <mergeCell ref="AC63:AC65"/>
    <mergeCell ref="AD63:AD65"/>
    <mergeCell ref="AE63:AE65"/>
    <mergeCell ref="AF63:AF65"/>
    <mergeCell ref="AA60:AA62"/>
    <mergeCell ref="AB60:AB62"/>
    <mergeCell ref="AC60:AC62"/>
    <mergeCell ref="AD60:AD62"/>
    <mergeCell ref="AE60:AE62"/>
    <mergeCell ref="AF60:AF62"/>
    <mergeCell ref="AA57:AA59"/>
    <mergeCell ref="AB57:AB59"/>
    <mergeCell ref="AC57:AC59"/>
    <mergeCell ref="AD57:AD59"/>
    <mergeCell ref="AE57:AE59"/>
    <mergeCell ref="AF57:AF59"/>
    <mergeCell ref="AA54:AA56"/>
    <mergeCell ref="AB54:AB56"/>
    <mergeCell ref="AC54:AC56"/>
    <mergeCell ref="AD54:AD56"/>
    <mergeCell ref="AE54:AE56"/>
    <mergeCell ref="AF54:AF56"/>
    <mergeCell ref="AF45:AF47"/>
    <mergeCell ref="AA42:AA44"/>
    <mergeCell ref="AB42:AB44"/>
    <mergeCell ref="AC42:AC44"/>
    <mergeCell ref="AD42:AD44"/>
    <mergeCell ref="AE42:AE44"/>
    <mergeCell ref="AF42:AF44"/>
    <mergeCell ref="AA51:AA53"/>
    <mergeCell ref="AB51:AB53"/>
    <mergeCell ref="AC51:AC53"/>
    <mergeCell ref="AD51:AD53"/>
    <mergeCell ref="AE51:AE53"/>
    <mergeCell ref="AF51:AF53"/>
    <mergeCell ref="AA48:AA50"/>
    <mergeCell ref="AB48:AB50"/>
    <mergeCell ref="AC48:AC50"/>
    <mergeCell ref="AD48:AD50"/>
    <mergeCell ref="AE48:AE50"/>
    <mergeCell ref="AF48:AF50"/>
    <mergeCell ref="AC26:AE26"/>
    <mergeCell ref="AA30:AA32"/>
    <mergeCell ref="AB30:AB32"/>
    <mergeCell ref="AC30:AC32"/>
    <mergeCell ref="AD30:AD32"/>
    <mergeCell ref="AE30:AE32"/>
    <mergeCell ref="AA45:AA47"/>
    <mergeCell ref="AB45:AB47"/>
    <mergeCell ref="AC45:AC47"/>
    <mergeCell ref="AD45:AD47"/>
    <mergeCell ref="AE45:AE47"/>
    <mergeCell ref="B17:C17"/>
    <mergeCell ref="B19:C19"/>
    <mergeCell ref="B20:C20"/>
    <mergeCell ref="AA39:AA41"/>
    <mergeCell ref="AB39:AB41"/>
    <mergeCell ref="AC39:AC41"/>
    <mergeCell ref="AD39:AD41"/>
    <mergeCell ref="AE39:AE41"/>
    <mergeCell ref="AF39:AF41"/>
    <mergeCell ref="AA36:AA38"/>
    <mergeCell ref="AB36:AB38"/>
    <mergeCell ref="AC36:AC38"/>
    <mergeCell ref="AD36:AD38"/>
    <mergeCell ref="AE36:AE38"/>
    <mergeCell ref="AF36:AF38"/>
    <mergeCell ref="AF30:AF32"/>
    <mergeCell ref="AA33:AA35"/>
    <mergeCell ref="AB33:AB35"/>
    <mergeCell ref="AC33:AC35"/>
    <mergeCell ref="AD33:AD35"/>
    <mergeCell ref="AE33:AE35"/>
    <mergeCell ref="AF33:AF35"/>
    <mergeCell ref="Q26:X26"/>
    <mergeCell ref="Y26:AB26"/>
    <mergeCell ref="B24:C24"/>
    <mergeCell ref="A26:K26"/>
    <mergeCell ref="L26:P26"/>
    <mergeCell ref="N3:O3"/>
    <mergeCell ref="A4:T4"/>
    <mergeCell ref="C1:H1"/>
    <mergeCell ref="C2:H2"/>
    <mergeCell ref="B18:C18"/>
    <mergeCell ref="B21:C21"/>
    <mergeCell ref="B22:C22"/>
    <mergeCell ref="B23:C23"/>
    <mergeCell ref="B6:C6"/>
    <mergeCell ref="D6:G6"/>
    <mergeCell ref="B7:C7"/>
    <mergeCell ref="B8:C8"/>
    <mergeCell ref="B9:C9"/>
    <mergeCell ref="B10:C10"/>
    <mergeCell ref="B11:C11"/>
    <mergeCell ref="B12:C12"/>
    <mergeCell ref="B13:C13"/>
    <mergeCell ref="B14:C14"/>
    <mergeCell ref="B15:C15"/>
    <mergeCell ref="D14:G14"/>
    <mergeCell ref="D15:G15"/>
  </mergeCells>
  <phoneticPr fontId="18" type="noConversion"/>
  <conditionalFormatting sqref="F9:F12">
    <cfRule type="containsText" dxfId="18" priority="21" operator="containsText" text="Retrospective date">
      <formula>NOT(ISERROR(SEARCH("Retrospective date",F9)))</formula>
    </cfRule>
    <cfRule type="containsText" dxfId="17" priority="22" operator="containsText" text="In period">
      <formula>NOT(ISERROR(SEARCH("In period",F9)))</formula>
    </cfRule>
    <cfRule type="containsText" dxfId="16" priority="23" operator="containsText" text="resrospective date">
      <formula>NOT(ISERROR(SEARCH("resrospective date",F9)))</formula>
    </cfRule>
  </conditionalFormatting>
  <conditionalFormatting sqref="O31:O78">
    <cfRule type="duplicateValues" dxfId="15" priority="5"/>
  </conditionalFormatting>
  <conditionalFormatting sqref="O79:O89">
    <cfRule type="duplicateValues" dxfId="14" priority="6"/>
  </conditionalFormatting>
  <conditionalFormatting sqref="O90:O91">
    <cfRule type="duplicateValues" dxfId="13" priority="31"/>
  </conditionalFormatting>
  <conditionalFormatting sqref="O92:O103">
    <cfRule type="duplicateValues" dxfId="12" priority="34"/>
  </conditionalFormatting>
  <conditionalFormatting sqref="U31:U78">
    <cfRule type="duplicateValues" dxfId="11" priority="8"/>
  </conditionalFormatting>
  <conditionalFormatting sqref="U79:U89">
    <cfRule type="duplicateValues" dxfId="10" priority="7"/>
  </conditionalFormatting>
  <conditionalFormatting sqref="U90:U91">
    <cfRule type="duplicateValues" dxfId="9" priority="33"/>
  </conditionalFormatting>
  <conditionalFormatting sqref="U92:U103">
    <cfRule type="duplicateValues" dxfId="8" priority="36"/>
  </conditionalFormatting>
  <conditionalFormatting sqref="AA30:AB89">
    <cfRule type="cellIs" dxfId="7" priority="1" operator="greaterThan">
      <formula>0</formula>
    </cfRule>
    <cfRule type="cellIs" dxfId="6" priority="2" operator="lessThan">
      <formula>0</formula>
    </cfRule>
  </conditionalFormatting>
  <conditionalFormatting sqref="AA92:AB103">
    <cfRule type="cellIs" dxfId="5" priority="27" operator="greaterThan">
      <formula>0</formula>
    </cfRule>
    <cfRule type="cellIs" dxfId="4" priority="28" operator="greaterThan">
      <formula>0</formula>
    </cfRule>
  </conditionalFormatting>
  <conditionalFormatting sqref="AF30:AF89">
    <cfRule type="cellIs" dxfId="3" priority="3" operator="greaterThan">
      <formula>0</formula>
    </cfRule>
    <cfRule type="cellIs" dxfId="2" priority="4" operator="lessThan">
      <formula>0</formula>
    </cfRule>
  </conditionalFormatting>
  <conditionalFormatting sqref="AH30:AH89 AH92:AH103">
    <cfRule type="cellIs" dxfId="1" priority="19" operator="greaterThan">
      <formula>14</formula>
    </cfRule>
    <cfRule type="cellIs" dxfId="0" priority="20" operator="lessThan">
      <formula>10</formula>
    </cfRule>
  </conditionalFormatting>
  <hyperlinks>
    <hyperlink ref="A110:O110" location="'METHODOLOGY МЗМ'!A1" display="(5) Average fuel consumption (tons/ha) is calculated according to the &quot;MTODIKA of the MZM&quot;." xr:uid="{64BA0450-160C-43F7-B490-2F428934ED59}"/>
  </hyperlinks>
  <printOptions horizontalCentered="1"/>
  <pageMargins left="0.23622047244094491" right="0.23622047244094491" top="0.74803149606299213" bottom="0.74803149606299213" header="0.31496062992125984" footer="0.31496062992125984"/>
  <pageSetup paperSize="9" scale="30" fitToHeight="0" orientation="landscape" r:id="rId1"/>
  <headerFooter alignWithMargins="0">
    <oddFooter>Стр. &amp;P&amp;R&amp;A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5BF7F-B75D-42CD-8A13-64C47AF39BCF}">
  <dimension ref="A1:D24"/>
  <sheetViews>
    <sheetView workbookViewId="0">
      <selection sqref="A1:D1"/>
    </sheetView>
  </sheetViews>
  <sheetFormatPr defaultRowHeight="12.75" x14ac:dyDescent="0.2"/>
  <cols>
    <col min="1" max="4" width="25.140625" customWidth="1"/>
  </cols>
  <sheetData>
    <row r="1" spans="1:4" s="19" customFormat="1" ht="39.75" customHeight="1" x14ac:dyDescent="0.2">
      <c r="A1" s="138" t="s">
        <v>55</v>
      </c>
      <c r="B1" s="138"/>
      <c r="C1" s="138"/>
      <c r="D1" s="138"/>
    </row>
    <row r="2" spans="1:4" x14ac:dyDescent="0.2">
      <c r="A2" s="139" t="s">
        <v>56</v>
      </c>
      <c r="B2" s="139"/>
      <c r="C2" s="139"/>
      <c r="D2" s="139"/>
    </row>
    <row r="3" spans="1:4" ht="24" customHeight="1" x14ac:dyDescent="0.2">
      <c r="A3" s="138" t="s">
        <v>57</v>
      </c>
      <c r="B3" s="138"/>
      <c r="C3" s="138"/>
      <c r="D3" s="138"/>
    </row>
    <row r="4" spans="1:4" ht="51" x14ac:dyDescent="0.2">
      <c r="A4" s="20" t="s">
        <v>58</v>
      </c>
      <c r="B4" s="20" t="s">
        <v>59</v>
      </c>
      <c r="C4" s="20" t="s">
        <v>60</v>
      </c>
      <c r="D4" s="20" t="s">
        <v>61</v>
      </c>
    </row>
    <row r="5" spans="1:4" ht="25.5" x14ac:dyDescent="0.2">
      <c r="A5" s="21" t="s">
        <v>62</v>
      </c>
      <c r="B5" s="140" t="s">
        <v>63</v>
      </c>
      <c r="C5">
        <v>93.2</v>
      </c>
      <c r="D5">
        <v>93.3</v>
      </c>
    </row>
    <row r="6" spans="1:4" ht="25.5" x14ac:dyDescent="0.2">
      <c r="A6" s="21" t="s">
        <v>64</v>
      </c>
      <c r="B6" s="140"/>
      <c r="C6">
        <v>94.3</v>
      </c>
    </row>
    <row r="7" spans="1:4" ht="25.5" x14ac:dyDescent="0.2">
      <c r="A7" s="21" t="s">
        <v>65</v>
      </c>
      <c r="B7" s="140"/>
      <c r="C7">
        <v>172</v>
      </c>
    </row>
    <row r="8" spans="1:4" x14ac:dyDescent="0.2">
      <c r="A8" s="21" t="s">
        <v>66</v>
      </c>
      <c r="B8" s="140"/>
      <c r="C8">
        <v>107</v>
      </c>
    </row>
    <row r="9" spans="1:4" x14ac:dyDescent="0.2">
      <c r="A9" s="21" t="s">
        <v>67</v>
      </c>
      <c r="B9" s="140"/>
      <c r="C9">
        <v>131.30000000000001</v>
      </c>
    </row>
    <row r="10" spans="1:4" ht="25.5" x14ac:dyDescent="0.2">
      <c r="A10" s="21" t="s">
        <v>62</v>
      </c>
      <c r="B10" s="138" t="s">
        <v>68</v>
      </c>
      <c r="C10">
        <v>95</v>
      </c>
      <c r="D10" s="22">
        <v>95.1</v>
      </c>
    </row>
    <row r="11" spans="1:4" ht="25.5" x14ac:dyDescent="0.2">
      <c r="A11" s="21" t="s">
        <v>64</v>
      </c>
      <c r="B11" s="138"/>
      <c r="C11">
        <v>94.3</v>
      </c>
    </row>
    <row r="12" spans="1:4" ht="25.5" x14ac:dyDescent="0.2">
      <c r="A12" s="21" t="s">
        <v>65</v>
      </c>
      <c r="B12" s="138"/>
      <c r="C12">
        <v>172</v>
      </c>
    </row>
    <row r="13" spans="1:4" x14ac:dyDescent="0.2">
      <c r="A13" s="21" t="s">
        <v>66</v>
      </c>
      <c r="B13" s="138"/>
      <c r="C13">
        <v>108.5</v>
      </c>
    </row>
    <row r="14" spans="1:4" x14ac:dyDescent="0.2">
      <c r="A14" s="21" t="s">
        <v>67</v>
      </c>
      <c r="B14" s="138"/>
      <c r="C14">
        <v>133.69999999999999</v>
      </c>
    </row>
    <row r="15" spans="1:4" ht="38.25" x14ac:dyDescent="0.2">
      <c r="A15" s="21" t="s">
        <v>69</v>
      </c>
      <c r="B15" s="21" t="s">
        <v>70</v>
      </c>
      <c r="C15">
        <v>73.599999999999994</v>
      </c>
      <c r="D15">
        <v>73.599999999999994</v>
      </c>
    </row>
    <row r="16" spans="1:4" ht="38.25" x14ac:dyDescent="0.2">
      <c r="A16" s="21" t="s">
        <v>71</v>
      </c>
      <c r="B16" s="21" t="s">
        <v>72</v>
      </c>
      <c r="C16">
        <v>69.3</v>
      </c>
      <c r="D16">
        <v>69.3</v>
      </c>
    </row>
    <row r="17" spans="1:4" ht="38.25" x14ac:dyDescent="0.2">
      <c r="A17" s="21" t="s">
        <v>71</v>
      </c>
      <c r="B17" s="21" t="s">
        <v>70</v>
      </c>
      <c r="C17">
        <v>74.5</v>
      </c>
      <c r="D17">
        <v>74.5</v>
      </c>
    </row>
    <row r="18" spans="1:4" ht="63.75" x14ac:dyDescent="0.2">
      <c r="A18" s="21" t="s">
        <v>73</v>
      </c>
      <c r="B18" s="21" t="s">
        <v>74</v>
      </c>
      <c r="C18">
        <v>3.3</v>
      </c>
      <c r="D18">
        <v>3.3</v>
      </c>
    </row>
    <row r="19" spans="1:4" ht="38.25" x14ac:dyDescent="0.2">
      <c r="A19" s="21" t="s">
        <v>75</v>
      </c>
      <c r="B19" s="21" t="s">
        <v>76</v>
      </c>
    </row>
    <row r="20" spans="1:4" ht="51" x14ac:dyDescent="0.2">
      <c r="A20" s="21" t="s">
        <v>77</v>
      </c>
      <c r="B20" s="21" t="s">
        <v>76</v>
      </c>
      <c r="C20">
        <v>9.1</v>
      </c>
      <c r="D20">
        <v>9.1</v>
      </c>
    </row>
    <row r="21" spans="1:4" ht="25.5" x14ac:dyDescent="0.2">
      <c r="A21" s="21" t="s">
        <v>78</v>
      </c>
      <c r="B21" s="21" t="s">
        <v>76</v>
      </c>
      <c r="C21">
        <v>234.4</v>
      </c>
      <c r="D21">
        <v>234.4</v>
      </c>
    </row>
    <row r="22" spans="1:4" ht="63.75" x14ac:dyDescent="0.2">
      <c r="A22" s="21" t="s">
        <v>79</v>
      </c>
      <c r="B22" s="21" t="s">
        <v>76</v>
      </c>
      <c r="C22">
        <v>52.7</v>
      </c>
      <c r="D22">
        <v>52.7</v>
      </c>
    </row>
    <row r="23" spans="1:4" ht="51" x14ac:dyDescent="0.2">
      <c r="A23" s="21" t="s">
        <v>80</v>
      </c>
      <c r="B23" s="21" t="s">
        <v>81</v>
      </c>
      <c r="C23">
        <v>86</v>
      </c>
      <c r="D23">
        <v>86</v>
      </c>
    </row>
    <row r="24" spans="1:4" x14ac:dyDescent="0.2">
      <c r="A24" s="23" t="s">
        <v>9</v>
      </c>
      <c r="B24" s="137" t="s">
        <v>82</v>
      </c>
      <c r="C24" s="137"/>
      <c r="D24" s="137"/>
    </row>
  </sheetData>
  <mergeCells count="6">
    <mergeCell ref="B24:D24"/>
    <mergeCell ref="A1:D1"/>
    <mergeCell ref="A2:D2"/>
    <mergeCell ref="A3:D3"/>
    <mergeCell ref="B5:B9"/>
    <mergeCell ref="B10:B14"/>
  </mergeCells>
  <hyperlinks>
    <hyperlink ref="B24" r:id="rId1" xr:uid="{AB06DF16-7E03-421F-8719-9843469DD3F8}"/>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5235F-F22E-4BE3-902B-9ACD65D55754}">
  <dimension ref="A1:D42"/>
  <sheetViews>
    <sheetView workbookViewId="0">
      <selection activeCell="B30" sqref="B30"/>
    </sheetView>
  </sheetViews>
  <sheetFormatPr defaultRowHeight="12.75" x14ac:dyDescent="0.2"/>
  <cols>
    <col min="1" max="1" width="7.140625" customWidth="1"/>
    <col min="2" max="2" width="101.140625" customWidth="1"/>
    <col min="3" max="3" width="19.7109375" style="18" customWidth="1"/>
    <col min="4" max="4" width="26.85546875" bestFit="1" customWidth="1"/>
  </cols>
  <sheetData>
    <row r="1" spans="1:4" ht="63.75" customHeight="1" x14ac:dyDescent="0.2">
      <c r="A1" s="138" t="s">
        <v>8</v>
      </c>
      <c r="B1" s="138"/>
      <c r="C1" s="138"/>
    </row>
    <row r="2" spans="1:4" ht="13.5" thickBot="1" x14ac:dyDescent="0.25">
      <c r="A2" s="1" t="s">
        <v>9</v>
      </c>
      <c r="B2" s="145" t="s">
        <v>10</v>
      </c>
      <c r="C2" s="145"/>
    </row>
    <row r="3" spans="1:4" ht="53.25" customHeight="1" x14ac:dyDescent="0.2">
      <c r="A3" s="146" t="s">
        <v>11</v>
      </c>
      <c r="B3" s="2" t="s">
        <v>12</v>
      </c>
      <c r="C3" s="3" t="s">
        <v>13</v>
      </c>
      <c r="D3" s="3" t="s">
        <v>102</v>
      </c>
    </row>
    <row r="4" spans="1:4" ht="53.25" customHeight="1" x14ac:dyDescent="0.2">
      <c r="A4" s="147"/>
      <c r="B4" s="4" t="s">
        <v>14</v>
      </c>
      <c r="C4" s="4" t="s">
        <v>15</v>
      </c>
      <c r="D4" s="4" t="s">
        <v>101</v>
      </c>
    </row>
    <row r="5" spans="1:4" ht="25.5" customHeight="1" thickBot="1" x14ac:dyDescent="0.25">
      <c r="A5" s="5" t="s">
        <v>16</v>
      </c>
      <c r="B5" s="4" t="s">
        <v>17</v>
      </c>
      <c r="C5" s="4" t="s">
        <v>18</v>
      </c>
      <c r="D5" s="24" t="s">
        <v>100</v>
      </c>
    </row>
    <row r="6" spans="1:4" ht="53.25" customHeight="1" x14ac:dyDescent="0.2">
      <c r="A6" s="148">
        <v>1</v>
      </c>
      <c r="B6" s="6" t="s">
        <v>19</v>
      </c>
      <c r="C6" s="143">
        <v>76.599999999999994</v>
      </c>
      <c r="D6" s="25">
        <f>C6/1000</f>
        <v>7.6599999999999988E-2</v>
      </c>
    </row>
    <row r="7" spans="1:4" ht="125.25" customHeight="1" thickBot="1" x14ac:dyDescent="0.25">
      <c r="A7" s="149"/>
      <c r="B7" s="7" t="s">
        <v>20</v>
      </c>
      <c r="C7" s="144"/>
      <c r="D7" s="25"/>
    </row>
    <row r="8" spans="1:4" ht="53.25" customHeight="1" x14ac:dyDescent="0.2">
      <c r="A8" s="141">
        <v>2</v>
      </c>
      <c r="B8" s="8" t="s">
        <v>21</v>
      </c>
      <c r="C8" s="143">
        <v>81.400000000000006</v>
      </c>
      <c r="D8" s="25">
        <f>C8/1000</f>
        <v>8.14E-2</v>
      </c>
    </row>
    <row r="9" spans="1:4" ht="53.25" customHeight="1" thickBot="1" x14ac:dyDescent="0.25">
      <c r="A9" s="142"/>
      <c r="B9" s="10" t="s">
        <v>22</v>
      </c>
      <c r="C9" s="144"/>
      <c r="D9" s="25"/>
    </row>
    <row r="10" spans="1:4" ht="53.25" customHeight="1" x14ac:dyDescent="0.2">
      <c r="A10" s="141">
        <v>3</v>
      </c>
      <c r="B10" s="11" t="s">
        <v>23</v>
      </c>
      <c r="C10" s="143">
        <v>57.4</v>
      </c>
      <c r="D10" s="25">
        <f>C10/1000</f>
        <v>5.74E-2</v>
      </c>
    </row>
    <row r="11" spans="1:4" ht="53.25" customHeight="1" thickBot="1" x14ac:dyDescent="0.25">
      <c r="A11" s="142"/>
      <c r="B11" s="10" t="s">
        <v>24</v>
      </c>
      <c r="C11" s="144"/>
      <c r="D11" s="25"/>
    </row>
    <row r="12" spans="1:4" ht="53.25" customHeight="1" x14ac:dyDescent="0.2">
      <c r="A12" s="141">
        <v>4</v>
      </c>
      <c r="B12" s="11" t="s">
        <v>25</v>
      </c>
      <c r="C12" s="143">
        <v>42.2</v>
      </c>
      <c r="D12" s="25">
        <f>C12/1000</f>
        <v>4.2200000000000001E-2</v>
      </c>
    </row>
    <row r="13" spans="1:4" ht="87.75" customHeight="1" thickBot="1" x14ac:dyDescent="0.25">
      <c r="A13" s="142"/>
      <c r="B13" s="10" t="s">
        <v>26</v>
      </c>
      <c r="C13" s="144"/>
      <c r="D13" s="25"/>
    </row>
    <row r="14" spans="1:4" ht="53.25" customHeight="1" x14ac:dyDescent="0.2">
      <c r="A14" s="141">
        <v>5</v>
      </c>
      <c r="B14" s="11" t="s">
        <v>27</v>
      </c>
      <c r="C14" s="143">
        <v>35</v>
      </c>
      <c r="D14" s="25">
        <f>C14/1000</f>
        <v>3.5000000000000003E-2</v>
      </c>
    </row>
    <row r="15" spans="1:4" ht="67.5" customHeight="1" thickBot="1" x14ac:dyDescent="0.25">
      <c r="A15" s="142"/>
      <c r="B15" s="10" t="s">
        <v>28</v>
      </c>
      <c r="C15" s="144"/>
      <c r="D15" s="25"/>
    </row>
    <row r="16" spans="1:4" ht="39.75" customHeight="1" x14ac:dyDescent="0.2">
      <c r="A16" s="141">
        <v>6</v>
      </c>
      <c r="B16" s="11" t="s">
        <v>29</v>
      </c>
      <c r="C16" s="143">
        <v>157</v>
      </c>
      <c r="D16" s="25">
        <f>C16/1000</f>
        <v>0.157</v>
      </c>
    </row>
    <row r="17" spans="1:4" ht="85.5" customHeight="1" thickBot="1" x14ac:dyDescent="0.25">
      <c r="A17" s="142"/>
      <c r="B17" s="10" t="s">
        <v>30</v>
      </c>
      <c r="C17" s="144"/>
      <c r="D17" s="25"/>
    </row>
    <row r="18" spans="1:4" ht="36.75" customHeight="1" x14ac:dyDescent="0.2">
      <c r="A18" s="141">
        <v>7</v>
      </c>
      <c r="B18" s="11" t="s">
        <v>31</v>
      </c>
      <c r="C18" s="143">
        <v>59.2</v>
      </c>
      <c r="D18" s="25">
        <f>C18/1000</f>
        <v>5.9200000000000003E-2</v>
      </c>
    </row>
    <row r="19" spans="1:4" ht="141" customHeight="1" thickBot="1" x14ac:dyDescent="0.25">
      <c r="A19" s="142"/>
      <c r="B19" s="10" t="s">
        <v>32</v>
      </c>
      <c r="C19" s="144"/>
      <c r="D19" s="25"/>
    </row>
    <row r="20" spans="1:4" ht="43.5" customHeight="1" x14ac:dyDescent="0.2">
      <c r="A20" s="141">
        <v>8</v>
      </c>
      <c r="B20" s="11" t="s">
        <v>33</v>
      </c>
      <c r="C20" s="143">
        <v>157</v>
      </c>
      <c r="D20" s="25">
        <f>C20/1000</f>
        <v>0.157</v>
      </c>
    </row>
    <row r="21" spans="1:4" ht="93" customHeight="1" thickBot="1" x14ac:dyDescent="0.25">
      <c r="A21" s="142"/>
      <c r="B21" s="10" t="s">
        <v>34</v>
      </c>
      <c r="C21" s="144"/>
      <c r="D21" s="25"/>
    </row>
    <row r="22" spans="1:4" ht="53.25" customHeight="1" x14ac:dyDescent="0.2">
      <c r="A22" s="141">
        <v>9</v>
      </c>
      <c r="B22" s="12" t="s">
        <v>35</v>
      </c>
      <c r="C22" s="143">
        <v>49</v>
      </c>
      <c r="D22" s="25">
        <f>C22/1000</f>
        <v>4.9000000000000002E-2</v>
      </c>
    </row>
    <row r="23" spans="1:4" ht="53.25" customHeight="1" thickBot="1" x14ac:dyDescent="0.25">
      <c r="A23" s="142"/>
      <c r="B23" s="13" t="s">
        <v>36</v>
      </c>
      <c r="C23" s="144"/>
      <c r="D23" s="25"/>
    </row>
    <row r="24" spans="1:4" ht="53.25" customHeight="1" x14ac:dyDescent="0.2">
      <c r="A24" s="141">
        <v>10</v>
      </c>
      <c r="B24" s="11" t="s">
        <v>37</v>
      </c>
      <c r="C24" s="143">
        <v>135.5</v>
      </c>
      <c r="D24" s="25">
        <f>C24/1000</f>
        <v>0.13550000000000001</v>
      </c>
    </row>
    <row r="25" spans="1:4" ht="53.25" customHeight="1" thickBot="1" x14ac:dyDescent="0.25">
      <c r="A25" s="142"/>
      <c r="B25" s="10" t="s">
        <v>38</v>
      </c>
      <c r="C25" s="144"/>
      <c r="D25" s="25"/>
    </row>
    <row r="26" spans="1:4" ht="53.25" customHeight="1" x14ac:dyDescent="0.2">
      <c r="A26" s="141">
        <v>11</v>
      </c>
      <c r="B26" s="11" t="s">
        <v>39</v>
      </c>
      <c r="C26" s="143">
        <v>135.5</v>
      </c>
      <c r="D26" s="25">
        <f>C26/1000</f>
        <v>0.13550000000000001</v>
      </c>
    </row>
    <row r="27" spans="1:4" ht="53.25" customHeight="1" thickBot="1" x14ac:dyDescent="0.25">
      <c r="A27" s="142"/>
      <c r="B27" s="10" t="s">
        <v>40</v>
      </c>
      <c r="C27" s="144"/>
      <c r="D27" s="25"/>
    </row>
    <row r="28" spans="1:4" ht="53.25" customHeight="1" thickBot="1" x14ac:dyDescent="0.25">
      <c r="A28" s="9">
        <v>12</v>
      </c>
      <c r="B28" s="14" t="s">
        <v>41</v>
      </c>
      <c r="C28" s="15">
        <v>157</v>
      </c>
      <c r="D28" s="25">
        <f>C28/1000</f>
        <v>0.157</v>
      </c>
    </row>
    <row r="29" spans="1:4" ht="34.5" customHeight="1" x14ac:dyDescent="0.2">
      <c r="A29" s="141">
        <v>13</v>
      </c>
      <c r="B29" s="11" t="s">
        <v>42</v>
      </c>
      <c r="C29" s="143">
        <v>69</v>
      </c>
      <c r="D29" s="25">
        <f>C29/1000</f>
        <v>6.9000000000000006E-2</v>
      </c>
    </row>
    <row r="30" spans="1:4" ht="145.5" customHeight="1" x14ac:dyDescent="0.2">
      <c r="A30" s="150"/>
      <c r="B30" s="16" t="s">
        <v>43</v>
      </c>
      <c r="C30" s="151"/>
      <c r="D30" s="25"/>
    </row>
    <row r="31" spans="1:4" ht="53.25" customHeight="1" x14ac:dyDescent="0.2">
      <c r="A31" s="150"/>
      <c r="B31" s="11" t="s">
        <v>44</v>
      </c>
      <c r="C31" s="151"/>
      <c r="D31" s="25"/>
    </row>
    <row r="32" spans="1:4" ht="63.75" customHeight="1" thickBot="1" x14ac:dyDescent="0.25">
      <c r="A32" s="142"/>
      <c r="B32" s="10" t="s">
        <v>45</v>
      </c>
      <c r="C32" s="144"/>
      <c r="D32" s="25"/>
    </row>
    <row r="33" spans="1:4" ht="53.25" customHeight="1" x14ac:dyDescent="0.2">
      <c r="A33" s="141">
        <v>14</v>
      </c>
      <c r="B33" s="11" t="s">
        <v>46</v>
      </c>
      <c r="C33" s="143">
        <v>57</v>
      </c>
      <c r="D33" s="25">
        <f>C33/1000</f>
        <v>5.7000000000000002E-2</v>
      </c>
    </row>
    <row r="34" spans="1:4" ht="53.25" customHeight="1" x14ac:dyDescent="0.2">
      <c r="A34" s="150"/>
      <c r="B34" s="17" t="s">
        <v>47</v>
      </c>
      <c r="C34" s="151"/>
      <c r="D34" s="25"/>
    </row>
    <row r="35" spans="1:4" ht="53.25" customHeight="1" x14ac:dyDescent="0.2">
      <c r="A35" s="150"/>
      <c r="B35" s="11" t="s">
        <v>48</v>
      </c>
      <c r="C35" s="151"/>
      <c r="D35" s="25"/>
    </row>
    <row r="36" spans="1:4" ht="53.25" customHeight="1" x14ac:dyDescent="0.2">
      <c r="A36" s="150"/>
      <c r="B36" s="16" t="s">
        <v>49</v>
      </c>
      <c r="C36" s="151"/>
      <c r="D36" s="25"/>
    </row>
    <row r="37" spans="1:4" ht="53.25" customHeight="1" x14ac:dyDescent="0.2">
      <c r="A37" s="150"/>
      <c r="B37" s="11" t="s">
        <v>50</v>
      </c>
      <c r="C37" s="151"/>
      <c r="D37" s="25"/>
    </row>
    <row r="38" spans="1:4" ht="53.25" customHeight="1" thickBot="1" x14ac:dyDescent="0.25">
      <c r="A38" s="142"/>
      <c r="B38" s="10" t="s">
        <v>51</v>
      </c>
      <c r="C38" s="144"/>
      <c r="D38" s="25"/>
    </row>
    <row r="39" spans="1:4" ht="53.25" customHeight="1" x14ac:dyDescent="0.2">
      <c r="A39" s="141">
        <v>15</v>
      </c>
      <c r="B39" s="11" t="s">
        <v>52</v>
      </c>
      <c r="C39" s="143">
        <v>29</v>
      </c>
      <c r="D39" s="25">
        <f>C39/1000</f>
        <v>2.9000000000000001E-2</v>
      </c>
    </row>
    <row r="40" spans="1:4" ht="30.75" customHeight="1" x14ac:dyDescent="0.2">
      <c r="A40" s="150"/>
      <c r="B40" s="16" t="s">
        <v>53</v>
      </c>
      <c r="C40" s="151"/>
      <c r="D40" s="25"/>
    </row>
    <row r="41" spans="1:4" ht="130.5" customHeight="1" thickBot="1" x14ac:dyDescent="0.25">
      <c r="A41" s="142"/>
      <c r="B41" s="10" t="s">
        <v>54</v>
      </c>
      <c r="C41" s="144"/>
      <c r="D41" s="25"/>
    </row>
    <row r="42" spans="1:4" x14ac:dyDescent="0.2">
      <c r="D42" s="26"/>
    </row>
  </sheetData>
  <mergeCells count="31">
    <mergeCell ref="A29:A32"/>
    <mergeCell ref="C29:C32"/>
    <mergeCell ref="A33:A38"/>
    <mergeCell ref="C33:C38"/>
    <mergeCell ref="A39:A41"/>
    <mergeCell ref="C39:C41"/>
    <mergeCell ref="A22:A23"/>
    <mergeCell ref="C22:C23"/>
    <mergeCell ref="A24:A25"/>
    <mergeCell ref="C24:C25"/>
    <mergeCell ref="A26:A27"/>
    <mergeCell ref="C26:C27"/>
    <mergeCell ref="A16:A17"/>
    <mergeCell ref="C16:C17"/>
    <mergeCell ref="A18:A19"/>
    <mergeCell ref="C18:C19"/>
    <mergeCell ref="A20:A21"/>
    <mergeCell ref="C20:C21"/>
    <mergeCell ref="A10:A11"/>
    <mergeCell ref="C10:C11"/>
    <mergeCell ref="A12:A13"/>
    <mergeCell ref="C12:C13"/>
    <mergeCell ref="A14:A15"/>
    <mergeCell ref="C14:C15"/>
    <mergeCell ref="A8:A9"/>
    <mergeCell ref="C8:C9"/>
    <mergeCell ref="A1:C1"/>
    <mergeCell ref="B2:C2"/>
    <mergeCell ref="A3:A4"/>
    <mergeCell ref="A6:A7"/>
    <mergeCell ref="C6:C7"/>
  </mergeCells>
  <hyperlinks>
    <hyperlink ref="B2" r:id="rId1" xr:uid="{AE5E72EB-D1A0-4DC3-B58C-451D9998F60E}"/>
  </hyperlinks>
  <pageMargins left="0.7" right="0.7" top="0.75" bottom="0.75" header="0.3" footer="0.3"/>
  <pageSetup paperSize="9" scale="69" orientation="portrait" r:id="rId2"/>
  <rowBreaks count="1" manualBreakCount="1">
    <brk id="3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3</vt:i4>
      </vt:variant>
      <vt:variant>
        <vt:lpstr>Наименувани диапазони</vt:lpstr>
      </vt:variant>
      <vt:variant>
        <vt:i4>1</vt:i4>
      </vt:variant>
    </vt:vector>
  </HeadingPairs>
  <TitlesOfParts>
    <vt:vector size="4" baseType="lpstr">
      <vt:lpstr>PR0205_v3.1-Agrarika</vt:lpstr>
      <vt:lpstr>Methodology</vt:lpstr>
      <vt:lpstr>METHODOLOGY МЗМ</vt:lpstr>
      <vt:lpstr>'METHODOLOGY МЗМ'!Област_печат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krem</dc:creator>
  <cp:lastModifiedBy>Lyudmila Aleksandrova</cp:lastModifiedBy>
  <cp:lastPrinted>2026-05-14T11:01:46Z</cp:lastPrinted>
  <dcterms:created xsi:type="dcterms:W3CDTF">1996-10-14T23:33:28Z</dcterms:created>
  <dcterms:modified xsi:type="dcterms:W3CDTF">2026-06-19T08:26:48Z</dcterms:modified>
</cp:coreProperties>
</file>